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мои документы\2021 год\Отчеты по программам 2021 год\Отчеты 1 -е полугодие 2021 года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U92" i="1" l="1"/>
  <c r="T92" i="1"/>
  <c r="S92" i="1"/>
  <c r="R92" i="1"/>
  <c r="Q92" i="1"/>
  <c r="O92" i="1"/>
  <c r="N92" i="1"/>
  <c r="M92" i="1"/>
  <c r="L92" i="1"/>
  <c r="K92" i="1"/>
  <c r="J92" i="1"/>
  <c r="H92" i="1"/>
  <c r="G92" i="1"/>
  <c r="F92" i="1"/>
  <c r="E92" i="1"/>
  <c r="P91" i="1"/>
  <c r="I91" i="1"/>
  <c r="D91" i="1"/>
  <c r="P90" i="1"/>
  <c r="I90" i="1"/>
  <c r="D90" i="1"/>
  <c r="P89" i="1"/>
  <c r="I89" i="1"/>
  <c r="D89" i="1"/>
  <c r="P88" i="1"/>
  <c r="I88" i="1"/>
  <c r="D88" i="1"/>
  <c r="P87" i="1"/>
  <c r="I87" i="1"/>
  <c r="D87" i="1"/>
  <c r="D86" i="1"/>
  <c r="I85" i="1"/>
  <c r="D85" i="1"/>
  <c r="I84" i="1"/>
  <c r="D84" i="1"/>
  <c r="D83" i="1"/>
  <c r="D82" i="1"/>
  <c r="D81" i="1"/>
  <c r="I92" i="1" l="1"/>
  <c r="P92" i="1"/>
  <c r="D92" i="1"/>
  <c r="P61" i="1"/>
  <c r="O61" i="1"/>
  <c r="N61" i="1"/>
  <c r="I61" i="1"/>
  <c r="D61" i="1"/>
  <c r="P58" i="1"/>
  <c r="N58" i="1" s="1"/>
  <c r="O58" i="1"/>
  <c r="I58" i="1"/>
  <c r="D58" i="1"/>
  <c r="P57" i="1"/>
  <c r="N57" i="1" s="1"/>
  <c r="O57" i="1"/>
  <c r="I57" i="1"/>
  <c r="D57" i="1"/>
  <c r="P56" i="1"/>
  <c r="O56" i="1"/>
  <c r="N56" i="1"/>
  <c r="I56" i="1"/>
  <c r="D56" i="1"/>
  <c r="P55" i="1"/>
  <c r="O55" i="1"/>
  <c r="N55" i="1"/>
  <c r="I55" i="1"/>
  <c r="D55" i="1"/>
  <c r="N8" i="1"/>
  <c r="N9" i="1"/>
  <c r="N10" i="1"/>
  <c r="N7" i="1"/>
  <c r="D7" i="1"/>
  <c r="D8" i="1"/>
  <c r="D9" i="1"/>
  <c r="D10" i="1"/>
  <c r="S11" i="1"/>
  <c r="E62" i="1"/>
  <c r="F62" i="1"/>
  <c r="G62" i="1"/>
  <c r="H62" i="1"/>
  <c r="J62" i="1"/>
  <c r="K62" i="1"/>
  <c r="L62" i="1"/>
  <c r="M62" i="1"/>
  <c r="Q62" i="1"/>
  <c r="R62" i="1"/>
  <c r="S62" i="1"/>
  <c r="T62" i="1"/>
  <c r="D48" i="1"/>
  <c r="D49" i="1"/>
  <c r="F11" i="1"/>
  <c r="G11" i="1"/>
  <c r="H11" i="1"/>
  <c r="J11" i="1"/>
  <c r="K11" i="1"/>
  <c r="L11" i="1"/>
  <c r="M11" i="1"/>
  <c r="O11" i="1"/>
  <c r="Q11" i="1"/>
  <c r="R11" i="1"/>
  <c r="T11" i="1"/>
  <c r="P8" i="1"/>
  <c r="P9" i="1"/>
  <c r="P10" i="1"/>
  <c r="P7" i="1"/>
  <c r="I8" i="1"/>
  <c r="I9" i="1"/>
  <c r="I10" i="1"/>
  <c r="I7" i="1"/>
  <c r="U62" i="1"/>
  <c r="P53" i="1"/>
  <c r="N53" i="1" s="1"/>
  <c r="I53" i="1"/>
  <c r="D53" i="1"/>
  <c r="P52" i="1"/>
  <c r="N52" i="1" s="1"/>
  <c r="O52" i="1"/>
  <c r="I52" i="1"/>
  <c r="D52" i="1"/>
  <c r="P51" i="1"/>
  <c r="O51" i="1"/>
  <c r="N51" i="1"/>
  <c r="I51" i="1"/>
  <c r="D51" i="1"/>
  <c r="I50" i="1"/>
  <c r="D50" i="1"/>
  <c r="P49" i="1"/>
  <c r="O49" i="1"/>
  <c r="O62" i="1" s="1"/>
  <c r="I49" i="1"/>
  <c r="I48" i="1"/>
  <c r="D62" i="1" l="1"/>
  <c r="I62" i="1"/>
  <c r="P62" i="1"/>
  <c r="I11" i="1"/>
  <c r="N11" i="1"/>
  <c r="P11" i="1"/>
  <c r="E11" i="1"/>
  <c r="D11" i="1" s="1"/>
  <c r="N49" i="1"/>
  <c r="N62" i="1" s="1"/>
  <c r="K35" i="1" l="1"/>
  <c r="J35" i="1"/>
  <c r="S35" i="1"/>
  <c r="T35" i="1"/>
  <c r="U35" i="1"/>
  <c r="V35" i="1"/>
  <c r="G35" i="1"/>
  <c r="H35" i="1"/>
  <c r="I35" i="1"/>
  <c r="L35" i="1"/>
  <c r="M35" i="1"/>
  <c r="N35" i="1"/>
  <c r="O35" i="1"/>
  <c r="P35" i="1"/>
  <c r="Q35" i="1"/>
  <c r="R35" i="1"/>
  <c r="F35" i="1"/>
  <c r="E35" i="1"/>
</calcChain>
</file>

<file path=xl/sharedStrings.xml><?xml version="1.0" encoding="utf-8"?>
<sst xmlns="http://schemas.openxmlformats.org/spreadsheetml/2006/main" count="197" uniqueCount="87">
  <si>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</si>
  <si>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</si>
  <si>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</si>
  <si>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</si>
  <si>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</si>
  <si>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</si>
  <si>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</si>
  <si>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</si>
  <si>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Кредиторская задолженность по РБ на конец отчетного периода</t>
  </si>
  <si>
    <t>всего</t>
  </si>
  <si>
    <t>в том числе:</t>
  </si>
  <si>
    <t>в т. ч.: МБ</t>
  </si>
  <si>
    <t>МБ</t>
  </si>
  <si>
    <t>ФБ</t>
  </si>
  <si>
    <t>ОБ</t>
  </si>
  <si>
    <t>ВС</t>
  </si>
  <si>
    <t>Предоставление социальных выплат, пособий и компенсации населению Некоузского МР</t>
  </si>
  <si>
    <t>Социальная защита населения Некоузского МР</t>
  </si>
  <si>
    <t>Социальное обслуживание населения Некоузского МР</t>
  </si>
  <si>
    <t>Публично-нормативные выплаты несоциального характера гражданам Некоузского МР</t>
  </si>
  <si>
    <t>Итого</t>
  </si>
  <si>
    <t>1.1.</t>
  </si>
  <si>
    <t>1.1 Организация и проведение муниципального этапа ежегодного</t>
  </si>
  <si>
    <t>Всероссийского конкурса "Российская</t>
  </si>
  <si>
    <t>организация высокой социальной</t>
  </si>
  <si>
    <t>эффективности"</t>
  </si>
  <si>
    <t>1.2.</t>
  </si>
  <si>
    <t>Ежегодное проведение районного смотра – конкурса «Состояние условии и охраны труда в учреждениях и организациях Некоузского района»</t>
  </si>
  <si>
    <t>1.3.</t>
  </si>
  <si>
    <t>Привлечение работодателей Некоузского района к участию в Муниципальном этапе областного смотра-конкурса «За равные возможности»</t>
  </si>
  <si>
    <t>1.4.</t>
  </si>
  <si>
    <t>Организация и проведение муниципального  этапа ежегодного Областного конкурса "Детского рисунка» по Охране труда.</t>
  </si>
  <si>
    <t>1.5.</t>
  </si>
  <si>
    <t>Проведение семинаров и совещаний по охране труда с работодателями Некоузского муниципального района  и их представителями</t>
  </si>
  <si>
    <t>1.6.</t>
  </si>
  <si>
    <t>Освещение в местной районной газете «Вперед» работы по улучшению условий и охраны труда в Некоузском МР.</t>
  </si>
  <si>
    <t>1.7.</t>
  </si>
  <si>
    <t>Изучение и распространение опыта работы по охране труда в учреждениях и организациях Некоузского МР.</t>
  </si>
  <si>
    <t>Изготовление и приобретение агитационных и информационных материалов и пособий по Охране труда</t>
  </si>
  <si>
    <t>1.9.</t>
  </si>
  <si>
    <t>Участие команды МР в межмуниципальном соревновании по Охране труда в п.Некрасовское</t>
  </si>
  <si>
    <t>Организация и проведение в Ярославской области мероприятий в честь Всемирного дня охраны труда,</t>
  </si>
  <si>
    <t>выставки продукции производителей и поставщиков средств обеспечения охраны труда</t>
  </si>
  <si>
    <t>в т. ч.: РБ</t>
  </si>
  <si>
    <t>РБ</t>
  </si>
  <si>
    <t>"Семья и дети"</t>
  </si>
  <si>
    <t>Районные мероприятия посвященные Международному Дню семьи</t>
  </si>
  <si>
    <t>Посвященные Дню матери</t>
  </si>
  <si>
    <t>Проведение Дня семьи, любви и верности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</si>
  <si>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</si>
  <si>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</si>
  <si>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малообеспеченных семей</t>
  </si>
  <si>
    <t>"Отдых и оздоровление детей"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</si>
  <si>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</si>
  <si>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</si>
  <si>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</si>
  <si>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</si>
  <si>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</si>
  <si>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Частичная оплата стоимости путевки в организации отдыха детей и их оздоровления</t>
  </si>
  <si>
    <t>2.4.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</si>
  <si>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</si>
  <si>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2.5.</t>
  </si>
  <si>
    <t>Организация малых форм отдыха</t>
  </si>
  <si>
    <t>"Профилактика детского и семейного неблагополучия"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</si>
  <si>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</si>
  <si>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</si>
  <si>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</si>
  <si>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</si>
  <si>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</si>
  <si>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</si>
  <si>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</si>
  <si>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МЦП «Улучшение условий и охраны труда в Некоузском муниципальном районе» на 2019-2021 годы</t>
  </si>
  <si>
    <t>ВЦП «Социальная поддержка населения Некоузского муниципального района» на 2019-2021 годы</t>
  </si>
  <si>
    <t>МЦП «Семья и дети Ярославии» на 2019-2021 годы</t>
  </si>
  <si>
    <t>Разработка и принятие нормативных правовых актов по вопросам поддержки социально ориентированных некоммерческих организаций</t>
  </si>
  <si>
    <t>Оказание консультативной поддержки социально ориентированным некоммерческим организациям</t>
  </si>
  <si>
    <t>Оказание финансовой поддержки социально ориентированным некоммерческим организациям на конкурсной основе</t>
  </si>
  <si>
    <t>Предоставление субсидий социально ориентированным некоммерческим организациям</t>
  </si>
  <si>
    <t>Повышение уровня информированности населения Ярославского района о деятельности социально ориентированных некоммерческих организаций</t>
  </si>
  <si>
    <t>Освещение деятельности социально ориентированных некоммерческих организаций через размещение информации в сети Интернет, газете «ВПЕРЕД»</t>
  </si>
  <si>
    <t>Развитие взаимодействия органов местного самоуправления Некоузского муниципального района с социально ориентированными некоммерческими организациями</t>
  </si>
  <si>
    <t>Формирование и ведение реестра социально ориентированных некоммерческих организаций, осуществляющих свою деятельность на территории Некоузского муниципального района и получающих поддержку из бюджета Некоузского муниципального района</t>
  </si>
  <si>
    <t>Создание нормативной правовой базы в сфере деятельности социально ориентированных некоммерческих организаций на территории Некоузского муниципального района</t>
  </si>
  <si>
    <t xml:space="preserve">Организация и проведение семинаров, круглых столов по вопросам деятельности социально ориентированных некоммерческих организаций, обмену опытом </t>
  </si>
  <si>
    <t>Всего по программе</t>
  </si>
  <si>
    <t>Участие представителей социально ориентированных некоммерческих организаций в мероприятиях, проводимых органами местного самоуправления Некоузского муниципального района</t>
  </si>
  <si>
    <t xml:space="preserve">«Гражданское общество и открытая власть 
в Некоузском муниципальном районе»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</si>
</sst>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" fontId="7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0" borderId="4" xfId="0" applyFont="1" applyFill="1" applyBorder="1" applyAlignment="1">
      <alignment horizontal="justify" vertical="center" wrapText="1"/>
    </xf>
    <xf numFmtId="164" fontId="0" fillId="0" borderId="0" xfId="0" applyNumberFormat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164" fontId="5" fillId="2" borderId="21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justify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" fontId="18" fillId="2" borderId="21" xfId="0" applyNumberFormat="1" applyFont="1" applyFill="1" applyBorder="1" applyAlignment="1">
      <alignment horizontal="center" vertical="center"/>
    </xf>
    <xf numFmtId="4" fontId="19" fillId="2" borderId="21" xfId="0" applyNumberFormat="1" applyFont="1" applyFill="1" applyBorder="1" applyAlignment="1">
      <alignment horizontal="center" vertical="center"/>
    </xf>
    <xf numFmtId="4" fontId="20" fillId="2" borderId="21" xfId="0" applyNumberFormat="1" applyFont="1" applyFill="1" applyBorder="1" applyAlignment="1">
      <alignment horizontal="center" vertical="center"/>
    </xf>
    <xf numFmtId="4" fontId="21" fillId="2" borderId="21" xfId="0" applyNumberFormat="1" applyFont="1" applyFill="1" applyBorder="1" applyAlignment="1">
      <alignment horizontal="center" vertical="center"/>
    </xf>
    <xf numFmtId="0" fontId="17" fillId="2" borderId="21" xfId="0" applyFont="1" applyFill="1" applyBorder="1"/>
    <xf numFmtId="4" fontId="20" fillId="2" borderId="22" xfId="0" applyNumberFormat="1" applyFont="1" applyFill="1" applyBorder="1" applyAlignment="1">
      <alignment vertical="center"/>
    </xf>
    <xf numFmtId="4" fontId="20" fillId="2" borderId="21" xfId="0" applyNumberFormat="1" applyFont="1" applyFill="1" applyBorder="1" applyAlignment="1">
      <alignment vertical="center"/>
    </xf>
    <xf numFmtId="4" fontId="18" fillId="2" borderId="24" xfId="0" applyNumberFormat="1" applyFont="1" applyFill="1" applyBorder="1" applyAlignment="1">
      <alignment horizontal="center" vertical="center"/>
    </xf>
    <xf numFmtId="4" fontId="18" fillId="2" borderId="25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16" fontId="7" fillId="0" borderId="14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center" vertical="center" wrapText="1"/>
    </xf>
    <xf numFmtId="164" fontId="24" fillId="2" borderId="2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zoomScale="70" zoomScaleNormal="70" workbookViewId="0">
      <selection activeCell="P11" sqref="P11"/>
    </sheetView>
  </sheetViews>
  <sheetFormatPr defaultColWidth="8.85546875" defaultRowHeight="15" x14ac:dyDescent="0.25"/>
  <cols>
    <col min="1" max="1" width="8.85546875" style="15"/>
    <col min="2" max="2" width="16.28515625" style="15" customWidth="1"/>
    <col min="3" max="3" width="8.85546875" style="15" customWidth="1"/>
    <col min="4" max="5" width="15.7109375" style="15" bestFit="1" customWidth="1"/>
    <col min="6" max="6" width="14.28515625" style="15" customWidth="1"/>
    <col min="7" max="7" width="15" style="15" customWidth="1"/>
    <col min="8" max="8" width="10" style="15" customWidth="1"/>
    <col min="9" max="9" width="14.7109375" style="15" customWidth="1"/>
    <col min="10" max="10" width="13.85546875" style="15" bestFit="1" customWidth="1"/>
    <col min="11" max="11" width="14.28515625" style="15" customWidth="1"/>
    <col min="12" max="12" width="14.7109375" style="15" customWidth="1"/>
    <col min="13" max="13" width="8.28515625" style="15" customWidth="1"/>
    <col min="14" max="14" width="15.7109375" style="15" customWidth="1"/>
    <col min="15" max="15" width="14.5703125" style="15" customWidth="1"/>
    <col min="16" max="16" width="15.5703125" style="15" customWidth="1"/>
    <col min="17" max="17" width="13.85546875" style="15" bestFit="1" customWidth="1"/>
    <col min="18" max="18" width="14.7109375" style="15" customWidth="1"/>
    <col min="19" max="19" width="13.85546875" style="15" customWidth="1"/>
    <col min="20" max="20" width="6.85546875" style="15" bestFit="1" customWidth="1"/>
    <col min="21" max="21" width="9" style="15" bestFit="1" customWidth="1"/>
    <col min="22" max="16384" width="8.85546875" style="15"/>
  </cols>
  <sheetData>
    <row r="1" spans="1:22" ht="20.25" x14ac:dyDescent="0.25">
      <c r="A1" s="1"/>
      <c r="G1" s="82" t="s">
        <v>72</v>
      </c>
      <c r="H1" s="82"/>
      <c r="I1" s="82"/>
      <c r="J1" s="82"/>
      <c r="K1" s="82"/>
      <c r="L1" s="82"/>
      <c r="M1" s="82"/>
      <c r="N1" s="82"/>
      <c r="O1" s="82"/>
    </row>
    <row r="2" spans="1:22" ht="47.25" customHeight="1" x14ac:dyDescent="0.25">
      <c r="A2" s="37" t="s">
        <v>0</v>
      </c>
      <c r="B2" s="80" t="s">
        <v>2</v>
      </c>
      <c r="C2" s="80" t="s">
        <v>3</v>
      </c>
      <c r="D2" s="80" t="s">
        <v>4</v>
      </c>
      <c r="E2" s="80"/>
      <c r="F2" s="80"/>
      <c r="G2" s="80"/>
      <c r="H2" s="80"/>
      <c r="I2" s="80" t="s">
        <v>5</v>
      </c>
      <c r="J2" s="80"/>
      <c r="K2" s="80"/>
      <c r="L2" s="80"/>
      <c r="M2" s="80"/>
      <c r="N2" s="80" t="s">
        <v>6</v>
      </c>
      <c r="O2" s="80"/>
      <c r="P2" s="80" t="s">
        <v>7</v>
      </c>
      <c r="Q2" s="80"/>
      <c r="R2" s="80"/>
      <c r="S2" s="80"/>
      <c r="T2" s="80"/>
      <c r="U2" s="80" t="s">
        <v>8</v>
      </c>
    </row>
    <row r="3" spans="1:22" x14ac:dyDescent="0.25">
      <c r="A3" s="37" t="s">
        <v>1</v>
      </c>
      <c r="B3" s="80"/>
      <c r="C3" s="80"/>
      <c r="D3" s="80" t="s">
        <v>9</v>
      </c>
      <c r="E3" s="80" t="s">
        <v>10</v>
      </c>
      <c r="F3" s="80"/>
      <c r="G3" s="80"/>
      <c r="H3" s="80"/>
      <c r="I3" s="80" t="s">
        <v>9</v>
      </c>
      <c r="J3" s="80" t="s">
        <v>10</v>
      </c>
      <c r="K3" s="80"/>
      <c r="L3" s="80"/>
      <c r="M3" s="80"/>
      <c r="N3" s="80" t="s">
        <v>9</v>
      </c>
      <c r="O3" s="80" t="s">
        <v>11</v>
      </c>
      <c r="P3" s="80" t="s">
        <v>9</v>
      </c>
      <c r="Q3" s="80" t="s">
        <v>10</v>
      </c>
      <c r="R3" s="80"/>
      <c r="S3" s="80"/>
      <c r="T3" s="80"/>
      <c r="U3" s="80"/>
    </row>
    <row r="4" spans="1:22" x14ac:dyDescent="0.25">
      <c r="A4" s="38"/>
      <c r="B4" s="80"/>
      <c r="C4" s="80"/>
      <c r="D4" s="80"/>
      <c r="E4" s="37" t="s">
        <v>12</v>
      </c>
      <c r="F4" s="37" t="s">
        <v>13</v>
      </c>
      <c r="G4" s="37" t="s">
        <v>14</v>
      </c>
      <c r="H4" s="37" t="s">
        <v>15</v>
      </c>
      <c r="I4" s="80"/>
      <c r="J4" s="37" t="s">
        <v>12</v>
      </c>
      <c r="K4" s="37" t="s">
        <v>13</v>
      </c>
      <c r="L4" s="37" t="s">
        <v>14</v>
      </c>
      <c r="M4" s="37" t="s">
        <v>15</v>
      </c>
      <c r="N4" s="80"/>
      <c r="O4" s="80"/>
      <c r="P4" s="80"/>
      <c r="Q4" s="37" t="s">
        <v>12</v>
      </c>
      <c r="R4" s="37" t="s">
        <v>13</v>
      </c>
      <c r="S4" s="37" t="s">
        <v>14</v>
      </c>
      <c r="T4" s="37" t="s">
        <v>15</v>
      </c>
      <c r="U4" s="80"/>
    </row>
    <row r="5" spans="1:22" x14ac:dyDescent="0.25">
      <c r="A5" s="80">
        <v>1</v>
      </c>
      <c r="B5" s="80">
        <v>2</v>
      </c>
      <c r="C5" s="80">
        <v>3</v>
      </c>
      <c r="D5" s="80">
        <v>4</v>
      </c>
      <c r="E5" s="80">
        <v>5</v>
      </c>
      <c r="F5" s="80">
        <v>6</v>
      </c>
      <c r="G5" s="80">
        <v>7</v>
      </c>
      <c r="H5" s="80">
        <v>8</v>
      </c>
      <c r="I5" s="80">
        <v>9</v>
      </c>
      <c r="J5" s="80">
        <v>10</v>
      </c>
      <c r="K5" s="80">
        <v>11</v>
      </c>
      <c r="L5" s="80">
        <v>12</v>
      </c>
      <c r="M5" s="80">
        <v>13</v>
      </c>
      <c r="N5" s="80">
        <v>14</v>
      </c>
      <c r="O5" s="80">
        <v>15</v>
      </c>
      <c r="P5" s="80">
        <v>16</v>
      </c>
      <c r="Q5" s="80">
        <v>17</v>
      </c>
      <c r="R5" s="80">
        <v>18</v>
      </c>
      <c r="S5" s="80">
        <v>19</v>
      </c>
      <c r="T5" s="80">
        <v>20</v>
      </c>
      <c r="U5" s="80">
        <v>21</v>
      </c>
    </row>
    <row r="6" spans="1:22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2" ht="33" x14ac:dyDescent="0.25">
      <c r="A7" s="37">
        <v>5336</v>
      </c>
      <c r="B7" s="39" t="s">
        <v>16</v>
      </c>
      <c r="C7" s="40">
        <v>0</v>
      </c>
      <c r="D7" s="55">
        <f t="shared" ref="D7:D11" si="0">SUM(E7:H7)</f>
        <v>134679242</v>
      </c>
      <c r="E7" s="56">
        <v>1700000</v>
      </c>
      <c r="F7" s="56">
        <v>56313237</v>
      </c>
      <c r="G7" s="56">
        <v>76666005</v>
      </c>
      <c r="H7" s="32">
        <v>0</v>
      </c>
      <c r="I7" s="32">
        <f>SUM(J7:M7)</f>
        <v>134679242</v>
      </c>
      <c r="J7" s="33">
        <v>1700000</v>
      </c>
      <c r="K7" s="33">
        <v>56313237</v>
      </c>
      <c r="L7" s="33">
        <v>76666005</v>
      </c>
      <c r="M7" s="32">
        <v>0</v>
      </c>
      <c r="N7" s="32">
        <f>SUM(O7,R7,S7)</f>
        <v>69304323.319999993</v>
      </c>
      <c r="O7" s="32">
        <v>813988</v>
      </c>
      <c r="P7" s="32">
        <f>SUM(Q7:T7)</f>
        <v>69304323.319999993</v>
      </c>
      <c r="Q7" s="32">
        <v>813988</v>
      </c>
      <c r="R7" s="32">
        <v>29895170.210000001</v>
      </c>
      <c r="S7" s="32">
        <v>38595165.109999999</v>
      </c>
      <c r="T7" s="32">
        <v>0</v>
      </c>
      <c r="U7" s="41">
        <v>0</v>
      </c>
    </row>
    <row r="8" spans="1:22" ht="16.5" x14ac:dyDescent="0.25">
      <c r="A8" s="37">
        <v>2</v>
      </c>
      <c r="B8" s="39" t="s">
        <v>17</v>
      </c>
      <c r="C8" s="40">
        <v>0</v>
      </c>
      <c r="D8" s="55">
        <f t="shared" si="0"/>
        <v>9365050</v>
      </c>
      <c r="E8" s="55">
        <v>40000</v>
      </c>
      <c r="F8" s="55">
        <v>5814900</v>
      </c>
      <c r="G8" s="55">
        <v>3510150</v>
      </c>
      <c r="H8" s="34">
        <v>0</v>
      </c>
      <c r="I8" s="32">
        <f t="shared" ref="I8:I10" si="1">SUM(J8:M8)</f>
        <v>9365050</v>
      </c>
      <c r="J8" s="32">
        <v>40000</v>
      </c>
      <c r="K8" s="32">
        <v>5814900</v>
      </c>
      <c r="L8" s="32">
        <v>3510150</v>
      </c>
      <c r="M8" s="32">
        <v>0</v>
      </c>
      <c r="N8" s="32">
        <f t="shared" ref="N8:N10" si="2">SUM(O8,R8,S8)</f>
        <v>1530326.5699999998</v>
      </c>
      <c r="O8" s="32">
        <v>0</v>
      </c>
      <c r="P8" s="32">
        <f t="shared" ref="P8:P10" si="3">SUM(Q8:T8)</f>
        <v>1530326.5699999998</v>
      </c>
      <c r="Q8" s="32">
        <v>0</v>
      </c>
      <c r="R8" s="34">
        <v>680519.38</v>
      </c>
      <c r="S8" s="32">
        <v>849807.19</v>
      </c>
      <c r="T8" s="32">
        <v>0</v>
      </c>
      <c r="U8" s="41">
        <v>0</v>
      </c>
    </row>
    <row r="9" spans="1:22" ht="16.5" x14ac:dyDescent="0.25">
      <c r="A9" s="37">
        <v>3</v>
      </c>
      <c r="B9" s="39" t="s">
        <v>18</v>
      </c>
      <c r="C9" s="40">
        <v>0</v>
      </c>
      <c r="D9" s="55">
        <f t="shared" si="0"/>
        <v>67050180</v>
      </c>
      <c r="E9" s="55">
        <v>319848</v>
      </c>
      <c r="F9" s="55">
        <v>0</v>
      </c>
      <c r="G9" s="57">
        <v>66730332</v>
      </c>
      <c r="H9" s="32">
        <v>0</v>
      </c>
      <c r="I9" s="32">
        <f t="shared" si="1"/>
        <v>67050180</v>
      </c>
      <c r="J9" s="32">
        <v>319848</v>
      </c>
      <c r="K9" s="32">
        <v>0</v>
      </c>
      <c r="L9" s="35">
        <v>66730332</v>
      </c>
      <c r="M9" s="32">
        <v>0</v>
      </c>
      <c r="N9" s="32">
        <f t="shared" si="2"/>
        <v>33565147</v>
      </c>
      <c r="O9" s="32">
        <v>168019</v>
      </c>
      <c r="P9" s="32">
        <f t="shared" si="3"/>
        <v>33565147</v>
      </c>
      <c r="Q9" s="32">
        <v>168019</v>
      </c>
      <c r="R9" s="32">
        <v>0</v>
      </c>
      <c r="S9" s="32">
        <v>33397128</v>
      </c>
      <c r="T9" s="32">
        <v>0</v>
      </c>
      <c r="U9" s="41">
        <v>0</v>
      </c>
    </row>
    <row r="10" spans="1:22" ht="39" customHeight="1" x14ac:dyDescent="0.25">
      <c r="A10" s="37">
        <v>4</v>
      </c>
      <c r="B10" s="39" t="s">
        <v>19</v>
      </c>
      <c r="C10" s="40">
        <v>0</v>
      </c>
      <c r="D10" s="55">
        <f t="shared" si="0"/>
        <v>160000</v>
      </c>
      <c r="E10" s="55">
        <v>160000</v>
      </c>
      <c r="F10" s="55">
        <v>0</v>
      </c>
      <c r="G10" s="58">
        <v>0</v>
      </c>
      <c r="H10" s="34">
        <v>0</v>
      </c>
      <c r="I10" s="32">
        <f t="shared" si="1"/>
        <v>160000</v>
      </c>
      <c r="J10" s="32">
        <v>160000</v>
      </c>
      <c r="K10" s="32">
        <v>0</v>
      </c>
      <c r="L10" s="36">
        <v>0</v>
      </c>
      <c r="M10" s="32">
        <v>0</v>
      </c>
      <c r="N10" s="32">
        <f t="shared" si="2"/>
        <v>66000</v>
      </c>
      <c r="O10" s="32">
        <v>66000</v>
      </c>
      <c r="P10" s="32">
        <f t="shared" si="3"/>
        <v>66000</v>
      </c>
      <c r="Q10" s="32">
        <v>66000</v>
      </c>
      <c r="R10" s="32">
        <v>0</v>
      </c>
      <c r="S10" s="32">
        <v>0</v>
      </c>
      <c r="T10" s="32">
        <v>0</v>
      </c>
      <c r="U10" s="41">
        <v>0</v>
      </c>
    </row>
    <row r="11" spans="1:22" x14ac:dyDescent="0.25">
      <c r="A11" s="42"/>
      <c r="B11" s="43" t="s">
        <v>20</v>
      </c>
      <c r="C11" s="40">
        <v>0</v>
      </c>
      <c r="D11" s="55">
        <f t="shared" si="0"/>
        <v>211254472</v>
      </c>
      <c r="E11" s="55">
        <f t="shared" ref="E11:R11" si="4">SUM(E7:E10)</f>
        <v>2219848</v>
      </c>
      <c r="F11" s="55">
        <f t="shared" si="4"/>
        <v>62128137</v>
      </c>
      <c r="G11" s="55">
        <f t="shared" si="4"/>
        <v>146906487</v>
      </c>
      <c r="H11" s="32">
        <f t="shared" si="4"/>
        <v>0</v>
      </c>
      <c r="I11" s="32">
        <f t="shared" si="4"/>
        <v>211254472</v>
      </c>
      <c r="J11" s="32">
        <f t="shared" si="4"/>
        <v>2219848</v>
      </c>
      <c r="K11" s="32">
        <f t="shared" si="4"/>
        <v>62128137</v>
      </c>
      <c r="L11" s="32">
        <f t="shared" si="4"/>
        <v>146906487</v>
      </c>
      <c r="M11" s="32">
        <f t="shared" si="4"/>
        <v>0</v>
      </c>
      <c r="N11" s="131">
        <f>SUM(N7:N10)</f>
        <v>104465796.88999999</v>
      </c>
      <c r="O11" s="32">
        <f t="shared" si="4"/>
        <v>1048007</v>
      </c>
      <c r="P11" s="131">
        <f t="shared" si="4"/>
        <v>104465796.88999999</v>
      </c>
      <c r="Q11" s="32">
        <f t="shared" si="4"/>
        <v>1048007</v>
      </c>
      <c r="R11" s="32">
        <f t="shared" si="4"/>
        <v>30575689.59</v>
      </c>
      <c r="S11" s="32">
        <f>SUM(S7:S10)</f>
        <v>72842100.299999997</v>
      </c>
      <c r="T11" s="32">
        <f>SUM(T7:T10)</f>
        <v>0</v>
      </c>
      <c r="U11" s="41">
        <v>0</v>
      </c>
    </row>
    <row r="12" spans="1:22" x14ac:dyDescent="0.25">
      <c r="A12" s="17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4" spans="1:22" ht="15.75" thickBot="1" x14ac:dyDescent="0.3">
      <c r="G14" s="81" t="s">
        <v>71</v>
      </c>
      <c r="H14" s="81"/>
      <c r="I14" s="81"/>
      <c r="J14" s="81"/>
      <c r="K14" s="81"/>
      <c r="L14" s="81"/>
      <c r="M14" s="81"/>
      <c r="N14" s="81"/>
      <c r="O14" s="81"/>
    </row>
    <row r="15" spans="1:22" ht="94.15" customHeight="1" thickBot="1" x14ac:dyDescent="0.3">
      <c r="A15" s="10" t="s">
        <v>0</v>
      </c>
      <c r="B15" s="83" t="s">
        <v>2</v>
      </c>
      <c r="C15" s="86" t="s">
        <v>3</v>
      </c>
      <c r="D15" s="87"/>
      <c r="E15" s="92" t="s">
        <v>4</v>
      </c>
      <c r="F15" s="93"/>
      <c r="G15" s="93"/>
      <c r="H15" s="93"/>
      <c r="I15" s="94"/>
      <c r="J15" s="92" t="s">
        <v>5</v>
      </c>
      <c r="K15" s="93"/>
      <c r="L15" s="93"/>
      <c r="M15" s="93"/>
      <c r="N15" s="94"/>
      <c r="O15" s="92" t="s">
        <v>6</v>
      </c>
      <c r="P15" s="94"/>
      <c r="Q15" s="92" t="s">
        <v>7</v>
      </c>
      <c r="R15" s="93"/>
      <c r="S15" s="93"/>
      <c r="T15" s="93"/>
      <c r="U15" s="94"/>
      <c r="V15" s="95" t="s">
        <v>8</v>
      </c>
    </row>
    <row r="16" spans="1:22" ht="15.75" thickBot="1" x14ac:dyDescent="0.3">
      <c r="A16" s="11" t="s">
        <v>1</v>
      </c>
      <c r="B16" s="84"/>
      <c r="C16" s="88"/>
      <c r="D16" s="89"/>
      <c r="E16" s="95" t="s">
        <v>9</v>
      </c>
      <c r="F16" s="92" t="s">
        <v>10</v>
      </c>
      <c r="G16" s="93"/>
      <c r="H16" s="93"/>
      <c r="I16" s="94"/>
      <c r="J16" s="95" t="s">
        <v>9</v>
      </c>
      <c r="K16" s="92" t="s">
        <v>10</v>
      </c>
      <c r="L16" s="93"/>
      <c r="M16" s="93"/>
      <c r="N16" s="94"/>
      <c r="O16" s="95" t="s">
        <v>9</v>
      </c>
      <c r="P16" s="95" t="s">
        <v>11</v>
      </c>
      <c r="Q16" s="95" t="s">
        <v>9</v>
      </c>
      <c r="R16" s="92" t="s">
        <v>10</v>
      </c>
      <c r="S16" s="93"/>
      <c r="T16" s="93"/>
      <c r="U16" s="94"/>
      <c r="V16" s="97"/>
    </row>
    <row r="17" spans="1:22" ht="15.75" thickBot="1" x14ac:dyDescent="0.3">
      <c r="A17" s="16"/>
      <c r="B17" s="85"/>
      <c r="C17" s="90"/>
      <c r="D17" s="91"/>
      <c r="E17" s="96"/>
      <c r="F17" s="11" t="s">
        <v>12</v>
      </c>
      <c r="G17" s="12" t="s">
        <v>13</v>
      </c>
      <c r="H17" s="12" t="s">
        <v>14</v>
      </c>
      <c r="I17" s="12" t="s">
        <v>15</v>
      </c>
      <c r="J17" s="96"/>
      <c r="K17" s="11" t="s">
        <v>12</v>
      </c>
      <c r="L17" s="12" t="s">
        <v>13</v>
      </c>
      <c r="M17" s="12" t="s">
        <v>14</v>
      </c>
      <c r="N17" s="12" t="s">
        <v>15</v>
      </c>
      <c r="O17" s="96"/>
      <c r="P17" s="96"/>
      <c r="Q17" s="96"/>
      <c r="R17" s="11" t="s">
        <v>12</v>
      </c>
      <c r="S17" s="12" t="s">
        <v>13</v>
      </c>
      <c r="T17" s="12" t="s">
        <v>14</v>
      </c>
      <c r="U17" s="12" t="s">
        <v>15</v>
      </c>
      <c r="V17" s="96"/>
    </row>
    <row r="18" spans="1:22" x14ac:dyDescent="0.25">
      <c r="A18" s="95">
        <v>1</v>
      </c>
      <c r="B18" s="98">
        <v>2</v>
      </c>
      <c r="C18" s="87"/>
      <c r="D18" s="95">
        <v>3</v>
      </c>
      <c r="E18" s="95">
        <v>4</v>
      </c>
      <c r="F18" s="95">
        <v>5</v>
      </c>
      <c r="G18" s="95">
        <v>6</v>
      </c>
      <c r="H18" s="95">
        <v>7</v>
      </c>
      <c r="I18" s="95">
        <v>8</v>
      </c>
      <c r="J18" s="95">
        <v>9</v>
      </c>
      <c r="K18" s="95">
        <v>10</v>
      </c>
      <c r="L18" s="95">
        <v>11</v>
      </c>
      <c r="M18" s="95">
        <v>12</v>
      </c>
      <c r="N18" s="95">
        <v>13</v>
      </c>
      <c r="O18" s="95">
        <v>14</v>
      </c>
      <c r="P18" s="95">
        <v>15</v>
      </c>
      <c r="Q18" s="95">
        <v>16</v>
      </c>
      <c r="R18" s="95">
        <v>17</v>
      </c>
      <c r="S18" s="95">
        <v>18</v>
      </c>
      <c r="T18" s="95">
        <v>19</v>
      </c>
      <c r="U18" s="95">
        <v>20</v>
      </c>
      <c r="V18" s="95">
        <v>21</v>
      </c>
    </row>
    <row r="19" spans="1:22" ht="15.75" thickBot="1" x14ac:dyDescent="0.3">
      <c r="A19" s="96"/>
      <c r="B19" s="99"/>
      <c r="C19" s="91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</row>
    <row r="20" spans="1:22" ht="40.9" customHeight="1" x14ac:dyDescent="0.25">
      <c r="A20" s="83" t="s">
        <v>21</v>
      </c>
      <c r="B20" s="100" t="s">
        <v>22</v>
      </c>
      <c r="C20" s="101"/>
      <c r="D20" s="106">
        <v>0</v>
      </c>
      <c r="E20" s="109">
        <v>2500</v>
      </c>
      <c r="F20" s="109">
        <v>2500</v>
      </c>
      <c r="G20" s="106">
        <v>0</v>
      </c>
      <c r="H20" s="106">
        <v>0</v>
      </c>
      <c r="I20" s="106">
        <v>0</v>
      </c>
      <c r="J20" s="109">
        <v>2500</v>
      </c>
      <c r="K20" s="109">
        <v>2500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109">
        <v>0</v>
      </c>
      <c r="R20" s="109">
        <v>0</v>
      </c>
      <c r="S20" s="109">
        <v>0</v>
      </c>
      <c r="T20" s="109">
        <v>0</v>
      </c>
      <c r="U20" s="109">
        <v>0</v>
      </c>
      <c r="V20" s="109">
        <v>0</v>
      </c>
    </row>
    <row r="21" spans="1:22" ht="20.45" customHeight="1" x14ac:dyDescent="0.25">
      <c r="A21" s="84"/>
      <c r="B21" s="102" t="s">
        <v>23</v>
      </c>
      <c r="C21" s="103"/>
      <c r="D21" s="107"/>
      <c r="E21" s="110"/>
      <c r="F21" s="110"/>
      <c r="G21" s="107"/>
      <c r="H21" s="107"/>
      <c r="I21" s="107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</row>
    <row r="22" spans="1:22" ht="20.45" customHeight="1" x14ac:dyDescent="0.25">
      <c r="A22" s="84"/>
      <c r="B22" s="102" t="s">
        <v>24</v>
      </c>
      <c r="C22" s="103"/>
      <c r="D22" s="107"/>
      <c r="E22" s="110"/>
      <c r="F22" s="110"/>
      <c r="G22" s="107"/>
      <c r="H22" s="107"/>
      <c r="I22" s="107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</row>
    <row r="23" spans="1:22" ht="15.75" thickBot="1" x14ac:dyDescent="0.3">
      <c r="A23" s="85"/>
      <c r="B23" s="104" t="s">
        <v>25</v>
      </c>
      <c r="C23" s="105"/>
      <c r="D23" s="108"/>
      <c r="E23" s="111"/>
      <c r="F23" s="111"/>
      <c r="G23" s="108"/>
      <c r="H23" s="108"/>
      <c r="I23" s="108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</row>
    <row r="24" spans="1:22" ht="56.45" customHeight="1" x14ac:dyDescent="0.25">
      <c r="A24" s="83" t="s">
        <v>26</v>
      </c>
      <c r="B24" s="100" t="s">
        <v>27</v>
      </c>
      <c r="C24" s="101"/>
      <c r="D24" s="109">
        <v>0</v>
      </c>
      <c r="E24" s="109">
        <v>11000</v>
      </c>
      <c r="F24" s="109">
        <v>11000</v>
      </c>
      <c r="G24" s="109">
        <v>0</v>
      </c>
      <c r="H24" s="109">
        <v>0</v>
      </c>
      <c r="I24" s="109">
        <v>0</v>
      </c>
      <c r="J24" s="109">
        <v>11000</v>
      </c>
      <c r="K24" s="109">
        <v>11000</v>
      </c>
      <c r="L24" s="109">
        <v>0</v>
      </c>
      <c r="M24" s="109">
        <v>0</v>
      </c>
      <c r="N24" s="109">
        <v>0</v>
      </c>
      <c r="O24" s="109">
        <v>11000</v>
      </c>
      <c r="P24" s="109">
        <v>11000</v>
      </c>
      <c r="Q24" s="109">
        <v>11000</v>
      </c>
      <c r="R24" s="109">
        <v>11000</v>
      </c>
      <c r="S24" s="109">
        <v>0</v>
      </c>
      <c r="T24" s="109">
        <v>0</v>
      </c>
      <c r="U24" s="109">
        <v>0</v>
      </c>
      <c r="V24" s="109">
        <v>0</v>
      </c>
    </row>
    <row r="25" spans="1:22" ht="15.75" thickBot="1" x14ac:dyDescent="0.3">
      <c r="A25" s="85"/>
      <c r="B25" s="104"/>
      <c r="C25" s="105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</row>
    <row r="26" spans="1:22" ht="86.45" customHeight="1" thickBot="1" x14ac:dyDescent="0.3">
      <c r="A26" s="13" t="s">
        <v>28</v>
      </c>
      <c r="B26" s="112" t="s">
        <v>29</v>
      </c>
      <c r="C26" s="113"/>
      <c r="D26" s="44">
        <v>0</v>
      </c>
      <c r="E26" s="44">
        <v>1500</v>
      </c>
      <c r="F26" s="44">
        <v>1500</v>
      </c>
      <c r="G26" s="44">
        <v>0</v>
      </c>
      <c r="H26" s="44">
        <v>0</v>
      </c>
      <c r="I26" s="44">
        <v>0</v>
      </c>
      <c r="J26" s="44">
        <v>1500</v>
      </c>
      <c r="K26" s="44">
        <v>1500</v>
      </c>
      <c r="L26" s="44">
        <v>0</v>
      </c>
      <c r="M26" s="44">
        <v>0</v>
      </c>
      <c r="N26" s="44">
        <v>0</v>
      </c>
      <c r="O26" s="44">
        <v>1500</v>
      </c>
      <c r="P26" s="44">
        <v>1500</v>
      </c>
      <c r="Q26" s="44">
        <v>1500</v>
      </c>
      <c r="R26" s="44">
        <v>1500</v>
      </c>
      <c r="S26" s="44">
        <v>0</v>
      </c>
      <c r="T26" s="44">
        <v>0</v>
      </c>
      <c r="U26" s="44">
        <v>0</v>
      </c>
      <c r="V26" s="45">
        <v>0</v>
      </c>
    </row>
    <row r="27" spans="1:22" ht="68.45" customHeight="1" thickBot="1" x14ac:dyDescent="0.3">
      <c r="A27" s="13" t="s">
        <v>30</v>
      </c>
      <c r="B27" s="112" t="s">
        <v>31</v>
      </c>
      <c r="C27" s="113"/>
      <c r="D27" s="44">
        <v>0</v>
      </c>
      <c r="E27" s="44">
        <v>1000</v>
      </c>
      <c r="F27" s="44">
        <v>1000</v>
      </c>
      <c r="G27" s="44">
        <v>0</v>
      </c>
      <c r="H27" s="44">
        <v>0</v>
      </c>
      <c r="I27" s="44">
        <v>0</v>
      </c>
      <c r="J27" s="44">
        <v>1000</v>
      </c>
      <c r="K27" s="44">
        <v>1000</v>
      </c>
      <c r="L27" s="44">
        <v>0</v>
      </c>
      <c r="M27" s="44">
        <v>0</v>
      </c>
      <c r="N27" s="44">
        <v>0</v>
      </c>
      <c r="O27" s="44">
        <v>1000</v>
      </c>
      <c r="P27" s="44">
        <v>1000</v>
      </c>
      <c r="Q27" s="44">
        <v>1000</v>
      </c>
      <c r="R27" s="44">
        <v>1000</v>
      </c>
      <c r="S27" s="44">
        <v>0</v>
      </c>
      <c r="T27" s="44">
        <v>0</v>
      </c>
      <c r="U27" s="44">
        <v>0</v>
      </c>
      <c r="V27" s="45">
        <v>0</v>
      </c>
    </row>
    <row r="28" spans="1:22" ht="64.150000000000006" customHeight="1" thickBot="1" x14ac:dyDescent="0.3">
      <c r="A28" s="13" t="s">
        <v>32</v>
      </c>
      <c r="B28" s="112" t="s">
        <v>33</v>
      </c>
      <c r="C28" s="113"/>
      <c r="D28" s="44">
        <v>0</v>
      </c>
      <c r="E28" s="44">
        <v>1000</v>
      </c>
      <c r="F28" s="44">
        <v>1000</v>
      </c>
      <c r="G28" s="44">
        <v>0</v>
      </c>
      <c r="H28" s="44">
        <v>0</v>
      </c>
      <c r="I28" s="44">
        <v>0</v>
      </c>
      <c r="J28" s="44">
        <v>1000</v>
      </c>
      <c r="K28" s="44">
        <v>1000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5">
        <v>0</v>
      </c>
    </row>
    <row r="29" spans="1:22" ht="55.15" customHeight="1" thickBot="1" x14ac:dyDescent="0.3">
      <c r="A29" s="13" t="s">
        <v>34</v>
      </c>
      <c r="B29" s="112" t="s">
        <v>35</v>
      </c>
      <c r="C29" s="113"/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5">
        <v>0</v>
      </c>
    </row>
    <row r="30" spans="1:22" ht="61.15" customHeight="1" thickBot="1" x14ac:dyDescent="0.3">
      <c r="A30" s="13" t="s">
        <v>36</v>
      </c>
      <c r="B30" s="112" t="s">
        <v>37</v>
      </c>
      <c r="C30" s="113"/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5">
        <v>0</v>
      </c>
    </row>
    <row r="31" spans="1:22" ht="61.15" customHeight="1" thickBot="1" x14ac:dyDescent="0.3">
      <c r="A31" s="14">
        <v>43678</v>
      </c>
      <c r="B31" s="112" t="s">
        <v>38</v>
      </c>
      <c r="C31" s="113"/>
      <c r="D31" s="44">
        <v>0</v>
      </c>
      <c r="E31" s="44">
        <v>1000</v>
      </c>
      <c r="F31" s="44">
        <v>1000</v>
      </c>
      <c r="G31" s="44">
        <v>0</v>
      </c>
      <c r="H31" s="44">
        <v>0</v>
      </c>
      <c r="I31" s="44">
        <v>0</v>
      </c>
      <c r="J31" s="44">
        <v>1000</v>
      </c>
      <c r="K31" s="44">
        <v>1000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5">
        <v>0</v>
      </c>
    </row>
    <row r="32" spans="1:22" ht="40.9" customHeight="1" thickBot="1" x14ac:dyDescent="0.3">
      <c r="A32" s="13" t="s">
        <v>39</v>
      </c>
      <c r="B32" s="112" t="s">
        <v>40</v>
      </c>
      <c r="C32" s="113"/>
      <c r="D32" s="44">
        <v>0</v>
      </c>
      <c r="E32" s="44">
        <v>4000</v>
      </c>
      <c r="F32" s="44">
        <v>4000</v>
      </c>
      <c r="G32" s="44">
        <v>0</v>
      </c>
      <c r="H32" s="44">
        <v>0</v>
      </c>
      <c r="I32" s="44">
        <v>0</v>
      </c>
      <c r="J32" s="44">
        <v>4000</v>
      </c>
      <c r="K32" s="44">
        <v>4000</v>
      </c>
      <c r="L32" s="44">
        <v>0</v>
      </c>
      <c r="M32" s="44">
        <v>0</v>
      </c>
      <c r="N32" s="44">
        <v>0</v>
      </c>
      <c r="O32" s="44">
        <v>4000</v>
      </c>
      <c r="P32" s="44">
        <v>4000</v>
      </c>
      <c r="Q32" s="44">
        <v>4000</v>
      </c>
      <c r="R32" s="44">
        <v>4000</v>
      </c>
      <c r="S32" s="44">
        <v>0</v>
      </c>
      <c r="T32" s="44">
        <v>0</v>
      </c>
      <c r="U32" s="44">
        <v>0</v>
      </c>
      <c r="V32" s="45">
        <v>0</v>
      </c>
    </row>
    <row r="33" spans="1:22" ht="51" customHeight="1" x14ac:dyDescent="0.25">
      <c r="A33" s="114">
        <v>43739</v>
      </c>
      <c r="B33" s="100" t="s">
        <v>41</v>
      </c>
      <c r="C33" s="101"/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</row>
    <row r="34" spans="1:22" ht="40.9" customHeight="1" thickBot="1" x14ac:dyDescent="0.3">
      <c r="A34" s="115"/>
      <c r="B34" s="104" t="s">
        <v>42</v>
      </c>
      <c r="C34" s="105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</row>
    <row r="35" spans="1:22" ht="15.75" thickBot="1" x14ac:dyDescent="0.3">
      <c r="A35" s="13"/>
      <c r="B35" s="118" t="s">
        <v>20</v>
      </c>
      <c r="C35" s="94"/>
      <c r="D35" s="52">
        <v>0</v>
      </c>
      <c r="E35" s="52">
        <f>SUM(E20:E34)</f>
        <v>22000</v>
      </c>
      <c r="F35" s="52">
        <f>SUM(F20:F34)</f>
        <v>22000</v>
      </c>
      <c r="G35" s="52">
        <f t="shared" ref="G35:R35" si="5">SUM(G20:G34)</f>
        <v>0</v>
      </c>
      <c r="H35" s="52">
        <f t="shared" si="5"/>
        <v>0</v>
      </c>
      <c r="I35" s="52">
        <f t="shared" si="5"/>
        <v>0</v>
      </c>
      <c r="J35" s="52">
        <f>SUM(J20:J34)</f>
        <v>22000</v>
      </c>
      <c r="K35" s="52">
        <f>SUM(K20:K34)</f>
        <v>22000</v>
      </c>
      <c r="L35" s="52">
        <f t="shared" si="5"/>
        <v>0</v>
      </c>
      <c r="M35" s="52">
        <f t="shared" si="5"/>
        <v>0</v>
      </c>
      <c r="N35" s="52">
        <f t="shared" si="5"/>
        <v>0</v>
      </c>
      <c r="O35" s="130">
        <f t="shared" si="5"/>
        <v>17500</v>
      </c>
      <c r="P35" s="52">
        <f t="shared" si="5"/>
        <v>17500</v>
      </c>
      <c r="Q35" s="52">
        <f t="shared" si="5"/>
        <v>17500</v>
      </c>
      <c r="R35" s="130">
        <f t="shared" si="5"/>
        <v>17500</v>
      </c>
      <c r="S35" s="52">
        <f>SUM(S20:S34)</f>
        <v>0</v>
      </c>
      <c r="T35" s="52">
        <f t="shared" ref="T35" si="6">SUM(T20:T34)</f>
        <v>0</v>
      </c>
      <c r="U35" s="52">
        <f t="shared" ref="U35" si="7">SUM(U20:U34)</f>
        <v>0</v>
      </c>
      <c r="V35" s="52">
        <f t="shared" ref="V35" si="8">SUM(V20:V34)</f>
        <v>0</v>
      </c>
    </row>
    <row r="41" spans="1:22" ht="15.75" thickBot="1" x14ac:dyDescent="0.3">
      <c r="G41" s="81" t="s">
        <v>73</v>
      </c>
      <c r="H41" s="81"/>
      <c r="I41" s="81"/>
      <c r="J41" s="81"/>
      <c r="K41" s="81"/>
      <c r="L41" s="81"/>
      <c r="M41" s="81"/>
      <c r="N41" s="81"/>
      <c r="O41" s="81"/>
    </row>
    <row r="42" spans="1:22" ht="27.75" customHeight="1" thickBot="1" x14ac:dyDescent="0.3">
      <c r="A42" s="2" t="s">
        <v>0</v>
      </c>
      <c r="B42" s="116" t="s">
        <v>2</v>
      </c>
      <c r="C42" s="116" t="s">
        <v>3</v>
      </c>
      <c r="D42" s="120" t="s">
        <v>4</v>
      </c>
      <c r="E42" s="121"/>
      <c r="F42" s="121"/>
      <c r="G42" s="121"/>
      <c r="H42" s="122"/>
      <c r="I42" s="120" t="s">
        <v>5</v>
      </c>
      <c r="J42" s="121"/>
      <c r="K42" s="121"/>
      <c r="L42" s="121"/>
      <c r="M42" s="122"/>
      <c r="N42" s="120" t="s">
        <v>6</v>
      </c>
      <c r="O42" s="122"/>
      <c r="P42" s="120" t="s">
        <v>7</v>
      </c>
      <c r="Q42" s="121"/>
      <c r="R42" s="121"/>
      <c r="S42" s="121"/>
      <c r="T42" s="122"/>
      <c r="U42" s="116" t="s">
        <v>8</v>
      </c>
    </row>
    <row r="43" spans="1:22" ht="15.75" thickBot="1" x14ac:dyDescent="0.3">
      <c r="A43" s="3" t="s">
        <v>1</v>
      </c>
      <c r="B43" s="119"/>
      <c r="C43" s="119"/>
      <c r="D43" s="116" t="s">
        <v>9</v>
      </c>
      <c r="E43" s="120" t="s">
        <v>10</v>
      </c>
      <c r="F43" s="121"/>
      <c r="G43" s="121"/>
      <c r="H43" s="122"/>
      <c r="I43" s="116" t="s">
        <v>9</v>
      </c>
      <c r="J43" s="120" t="s">
        <v>10</v>
      </c>
      <c r="K43" s="121"/>
      <c r="L43" s="121"/>
      <c r="M43" s="122"/>
      <c r="N43" s="116" t="s">
        <v>9</v>
      </c>
      <c r="O43" s="116" t="s">
        <v>43</v>
      </c>
      <c r="P43" s="116" t="s">
        <v>9</v>
      </c>
      <c r="Q43" s="120" t="s">
        <v>10</v>
      </c>
      <c r="R43" s="121"/>
      <c r="S43" s="121"/>
      <c r="T43" s="122"/>
      <c r="U43" s="119"/>
    </row>
    <row r="44" spans="1:22" ht="15.75" thickBot="1" x14ac:dyDescent="0.3">
      <c r="A44" s="16"/>
      <c r="B44" s="117"/>
      <c r="C44" s="117"/>
      <c r="D44" s="117"/>
      <c r="E44" s="4" t="s">
        <v>44</v>
      </c>
      <c r="F44" s="5" t="s">
        <v>13</v>
      </c>
      <c r="G44" s="5" t="s">
        <v>14</v>
      </c>
      <c r="H44" s="6" t="s">
        <v>15</v>
      </c>
      <c r="I44" s="117"/>
      <c r="J44" s="7" t="s">
        <v>44</v>
      </c>
      <c r="K44" s="6" t="s">
        <v>13</v>
      </c>
      <c r="L44" s="6" t="s">
        <v>14</v>
      </c>
      <c r="M44" s="6" t="s">
        <v>15</v>
      </c>
      <c r="N44" s="117"/>
      <c r="O44" s="117"/>
      <c r="P44" s="117"/>
      <c r="Q44" s="4" t="s">
        <v>44</v>
      </c>
      <c r="R44" s="6" t="s">
        <v>13</v>
      </c>
      <c r="S44" s="5" t="s">
        <v>14</v>
      </c>
      <c r="T44" s="6" t="s">
        <v>15</v>
      </c>
      <c r="U44" s="117"/>
    </row>
    <row r="45" spans="1:22" x14ac:dyDescent="0.25">
      <c r="A45" s="127">
        <v>1</v>
      </c>
      <c r="B45" s="116">
        <v>2</v>
      </c>
      <c r="C45" s="116">
        <v>3</v>
      </c>
      <c r="D45" s="116">
        <v>4</v>
      </c>
      <c r="E45" s="125">
        <v>5</v>
      </c>
      <c r="F45" s="125">
        <v>6</v>
      </c>
      <c r="G45" s="125">
        <v>7</v>
      </c>
      <c r="H45" s="116">
        <v>8</v>
      </c>
      <c r="I45" s="116">
        <v>9</v>
      </c>
      <c r="J45" s="116">
        <v>10</v>
      </c>
      <c r="K45" s="116">
        <v>11</v>
      </c>
      <c r="L45" s="116">
        <v>12</v>
      </c>
      <c r="M45" s="116">
        <v>13</v>
      </c>
      <c r="N45" s="116">
        <v>14</v>
      </c>
      <c r="O45" s="116">
        <v>15</v>
      </c>
      <c r="P45" s="116">
        <v>16</v>
      </c>
      <c r="Q45" s="125">
        <v>17</v>
      </c>
      <c r="R45" s="116">
        <v>18</v>
      </c>
      <c r="S45" s="125">
        <v>19</v>
      </c>
      <c r="T45" s="116">
        <v>20</v>
      </c>
      <c r="U45" s="116">
        <v>21</v>
      </c>
    </row>
    <row r="46" spans="1:22" ht="15.75" thickBot="1" x14ac:dyDescent="0.3">
      <c r="A46" s="128"/>
      <c r="B46" s="117"/>
      <c r="C46" s="117"/>
      <c r="D46" s="117"/>
      <c r="E46" s="126"/>
      <c r="F46" s="126"/>
      <c r="G46" s="126"/>
      <c r="H46" s="117"/>
      <c r="I46" s="117"/>
      <c r="J46" s="117"/>
      <c r="K46" s="117"/>
      <c r="L46" s="117"/>
      <c r="M46" s="117"/>
      <c r="N46" s="117"/>
      <c r="O46" s="117"/>
      <c r="P46" s="117"/>
      <c r="Q46" s="126"/>
      <c r="R46" s="117"/>
      <c r="S46" s="126"/>
      <c r="T46" s="117"/>
      <c r="U46" s="117"/>
    </row>
    <row r="47" spans="1:22" ht="15.75" thickBot="1" x14ac:dyDescent="0.3">
      <c r="A47" s="18">
        <v>1</v>
      </c>
      <c r="B47" s="19" t="s">
        <v>45</v>
      </c>
      <c r="C47" s="6"/>
      <c r="D47" s="6"/>
      <c r="E47" s="5"/>
      <c r="F47" s="5"/>
      <c r="G47" s="5"/>
      <c r="H47" s="6"/>
      <c r="I47" s="6"/>
      <c r="J47" s="6"/>
      <c r="K47" s="6"/>
      <c r="L47" s="6"/>
      <c r="M47" s="6"/>
      <c r="N47" s="6"/>
      <c r="O47" s="6"/>
      <c r="P47" s="6"/>
      <c r="Q47" s="5"/>
      <c r="R47" s="6"/>
      <c r="S47" s="5"/>
      <c r="T47" s="20"/>
      <c r="U47" s="21"/>
    </row>
    <row r="48" spans="1:22" ht="57" thickBot="1" x14ac:dyDescent="0.3">
      <c r="A48" s="18" t="s">
        <v>21</v>
      </c>
      <c r="B48" s="19" t="s">
        <v>46</v>
      </c>
      <c r="C48" s="30"/>
      <c r="D48" s="46">
        <f t="shared" ref="D48:D53" si="9">SUM(E48:H48)</f>
        <v>10000</v>
      </c>
      <c r="E48" s="47">
        <v>10000</v>
      </c>
      <c r="F48" s="47">
        <v>0</v>
      </c>
      <c r="G48" s="47">
        <v>0</v>
      </c>
      <c r="H48" s="46">
        <v>0</v>
      </c>
      <c r="I48" s="46">
        <f t="shared" ref="I48:I53" si="10">SUM(J48:M48)</f>
        <v>10000</v>
      </c>
      <c r="J48" s="47">
        <v>10000</v>
      </c>
      <c r="K48" s="46">
        <v>0</v>
      </c>
      <c r="L48" s="46">
        <v>0</v>
      </c>
      <c r="M48" s="46"/>
      <c r="N48" s="46">
        <v>10000</v>
      </c>
      <c r="O48" s="46">
        <v>10000</v>
      </c>
      <c r="P48" s="46">
        <v>10000</v>
      </c>
      <c r="Q48" s="46">
        <v>10000</v>
      </c>
      <c r="R48" s="50">
        <v>0</v>
      </c>
      <c r="S48" s="51">
        <v>0</v>
      </c>
      <c r="T48" s="50">
        <v>0</v>
      </c>
      <c r="U48" s="48"/>
    </row>
    <row r="49" spans="1:21" ht="23.25" thickBot="1" x14ac:dyDescent="0.3">
      <c r="A49" s="18" t="s">
        <v>26</v>
      </c>
      <c r="B49" s="19" t="s">
        <v>47</v>
      </c>
      <c r="C49" s="30"/>
      <c r="D49" s="46">
        <f t="shared" si="9"/>
        <v>5000</v>
      </c>
      <c r="E49" s="47">
        <v>5000</v>
      </c>
      <c r="F49" s="47">
        <v>0</v>
      </c>
      <c r="G49" s="47">
        <v>0</v>
      </c>
      <c r="H49" s="46">
        <v>0</v>
      </c>
      <c r="I49" s="46">
        <f t="shared" si="10"/>
        <v>5000</v>
      </c>
      <c r="J49" s="47">
        <v>5000</v>
      </c>
      <c r="K49" s="46">
        <v>0</v>
      </c>
      <c r="L49" s="46">
        <v>0</v>
      </c>
      <c r="M49" s="46"/>
      <c r="N49" s="46">
        <f t="shared" ref="N49:O53" si="11">P49</f>
        <v>0</v>
      </c>
      <c r="O49" s="46">
        <f t="shared" si="11"/>
        <v>0</v>
      </c>
      <c r="P49" s="50">
        <f t="shared" ref="P49:P53" si="12">SUM(Q49:T49)</f>
        <v>0</v>
      </c>
      <c r="Q49" s="51">
        <v>0</v>
      </c>
      <c r="R49" s="50">
        <v>0</v>
      </c>
      <c r="S49" s="51">
        <v>0</v>
      </c>
      <c r="T49" s="50">
        <v>0</v>
      </c>
      <c r="U49" s="48"/>
    </row>
    <row r="50" spans="1:21" ht="34.5" thickBot="1" x14ac:dyDescent="0.3">
      <c r="A50" s="18" t="s">
        <v>28</v>
      </c>
      <c r="B50" s="19" t="s">
        <v>48</v>
      </c>
      <c r="C50" s="30"/>
      <c r="D50" s="46">
        <f t="shared" si="9"/>
        <v>10000</v>
      </c>
      <c r="E50" s="47">
        <v>10000</v>
      </c>
      <c r="F50" s="47">
        <v>0</v>
      </c>
      <c r="G50" s="47">
        <v>0</v>
      </c>
      <c r="H50" s="46">
        <v>0</v>
      </c>
      <c r="I50" s="46">
        <f t="shared" si="10"/>
        <v>10000</v>
      </c>
      <c r="J50" s="47">
        <v>10000</v>
      </c>
      <c r="K50" s="46">
        <v>0</v>
      </c>
      <c r="L50" s="46">
        <v>0</v>
      </c>
      <c r="M50" s="46"/>
      <c r="N50" s="46">
        <v>0</v>
      </c>
      <c r="O50" s="46">
        <v>0</v>
      </c>
      <c r="P50" s="46">
        <v>0</v>
      </c>
      <c r="Q50" s="46">
        <v>0</v>
      </c>
      <c r="R50" s="50">
        <v>0</v>
      </c>
      <c r="S50" s="50">
        <v>0</v>
      </c>
      <c r="T50" s="50">
        <v>0</v>
      </c>
      <c r="U50" s="49"/>
    </row>
    <row r="51" spans="1:21" ht="102" thickBot="1" x14ac:dyDescent="0.3">
      <c r="A51" s="18" t="s">
        <v>30</v>
      </c>
      <c r="B51" s="19" t="s">
        <v>49</v>
      </c>
      <c r="C51" s="30"/>
      <c r="D51" s="46">
        <f t="shared" si="9"/>
        <v>0</v>
      </c>
      <c r="E51" s="47">
        <v>0</v>
      </c>
      <c r="F51" s="47">
        <v>0</v>
      </c>
      <c r="G51" s="47">
        <v>0</v>
      </c>
      <c r="H51" s="46">
        <v>0</v>
      </c>
      <c r="I51" s="46">
        <f t="shared" si="10"/>
        <v>0</v>
      </c>
      <c r="J51" s="47">
        <v>0</v>
      </c>
      <c r="K51" s="46">
        <v>0</v>
      </c>
      <c r="L51" s="46">
        <v>0</v>
      </c>
      <c r="M51" s="46"/>
      <c r="N51" s="46">
        <f t="shared" si="11"/>
        <v>0</v>
      </c>
      <c r="O51" s="46">
        <f t="shared" si="11"/>
        <v>0</v>
      </c>
      <c r="P51" s="50">
        <f t="shared" si="12"/>
        <v>0</v>
      </c>
      <c r="Q51" s="50">
        <v>0</v>
      </c>
      <c r="R51" s="50">
        <v>0</v>
      </c>
      <c r="S51" s="50">
        <v>0</v>
      </c>
      <c r="T51" s="50">
        <v>0</v>
      </c>
      <c r="U51" s="48"/>
    </row>
    <row r="52" spans="1:21" ht="68.25" thickBot="1" x14ac:dyDescent="0.3">
      <c r="A52" s="18" t="s">
        <v>32</v>
      </c>
      <c r="B52" s="19" t="s">
        <v>50</v>
      </c>
      <c r="C52" s="30"/>
      <c r="D52" s="46">
        <f t="shared" si="9"/>
        <v>0</v>
      </c>
      <c r="E52" s="47">
        <v>0</v>
      </c>
      <c r="F52" s="47">
        <v>0</v>
      </c>
      <c r="G52" s="47">
        <v>0</v>
      </c>
      <c r="H52" s="46">
        <v>0</v>
      </c>
      <c r="I52" s="46">
        <f t="shared" si="10"/>
        <v>0</v>
      </c>
      <c r="J52" s="47">
        <v>0</v>
      </c>
      <c r="K52" s="46">
        <v>0</v>
      </c>
      <c r="L52" s="46">
        <v>0</v>
      </c>
      <c r="M52" s="46"/>
      <c r="N52" s="46">
        <f t="shared" si="11"/>
        <v>0</v>
      </c>
      <c r="O52" s="46">
        <f t="shared" si="11"/>
        <v>0</v>
      </c>
      <c r="P52" s="50">
        <f t="shared" si="12"/>
        <v>0</v>
      </c>
      <c r="Q52" s="50">
        <v>0</v>
      </c>
      <c r="R52" s="50">
        <v>0</v>
      </c>
      <c r="S52" s="50">
        <v>0</v>
      </c>
      <c r="T52" s="50">
        <v>0</v>
      </c>
      <c r="U52" s="48"/>
    </row>
    <row r="53" spans="1:21" ht="68.25" thickBot="1" x14ac:dyDescent="0.3">
      <c r="A53" s="18" t="s">
        <v>34</v>
      </c>
      <c r="B53" s="19" t="s">
        <v>51</v>
      </c>
      <c r="C53" s="30"/>
      <c r="D53" s="46">
        <f t="shared" si="9"/>
        <v>100000</v>
      </c>
      <c r="E53" s="47">
        <v>100000</v>
      </c>
      <c r="F53" s="47">
        <v>0</v>
      </c>
      <c r="G53" s="47">
        <v>0</v>
      </c>
      <c r="H53" s="46">
        <v>0</v>
      </c>
      <c r="I53" s="46">
        <f t="shared" si="10"/>
        <v>100000</v>
      </c>
      <c r="J53" s="47">
        <v>100000</v>
      </c>
      <c r="K53" s="46">
        <v>0</v>
      </c>
      <c r="L53" s="46">
        <v>0</v>
      </c>
      <c r="M53" s="46"/>
      <c r="N53" s="46">
        <f t="shared" si="11"/>
        <v>0</v>
      </c>
      <c r="O53" s="46">
        <v>0</v>
      </c>
      <c r="P53" s="50">
        <f t="shared" si="12"/>
        <v>0</v>
      </c>
      <c r="Q53" s="50">
        <v>0</v>
      </c>
      <c r="R53" s="50">
        <v>0</v>
      </c>
      <c r="S53" s="50">
        <v>0</v>
      </c>
      <c r="T53" s="50">
        <v>0</v>
      </c>
      <c r="U53" s="48"/>
    </row>
    <row r="54" spans="1:21" ht="34.5" thickBot="1" x14ac:dyDescent="0.3">
      <c r="A54" s="18"/>
      <c r="B54" s="19" t="s">
        <v>52</v>
      </c>
      <c r="C54" s="30"/>
      <c r="D54" s="46"/>
      <c r="E54" s="47"/>
      <c r="F54" s="47"/>
      <c r="G54" s="47"/>
      <c r="H54" s="46"/>
      <c r="I54" s="46"/>
      <c r="J54" s="46"/>
      <c r="K54" s="46"/>
      <c r="L54" s="46"/>
      <c r="M54" s="46"/>
      <c r="N54" s="46"/>
      <c r="O54" s="46"/>
      <c r="P54" s="50"/>
      <c r="Q54" s="50"/>
      <c r="R54" s="50"/>
      <c r="S54" s="50"/>
      <c r="T54" s="50"/>
      <c r="U54" s="48"/>
    </row>
    <row r="55" spans="1:21" ht="57" thickBot="1" x14ac:dyDescent="0.3">
      <c r="A55" s="18" t="s">
        <v>53</v>
      </c>
      <c r="B55" s="22" t="s">
        <v>54</v>
      </c>
      <c r="C55" s="30"/>
      <c r="D55" s="47">
        <f t="shared" ref="D55:D58" si="13">SUM(E55:H55)</f>
        <v>246384</v>
      </c>
      <c r="E55" s="47">
        <v>118080</v>
      </c>
      <c r="F55" s="47"/>
      <c r="G55" s="47">
        <v>128304</v>
      </c>
      <c r="H55" s="47"/>
      <c r="I55" s="47">
        <f t="shared" ref="I55:I58" si="14">SUM(J55:M55)</f>
        <v>246384</v>
      </c>
      <c r="J55" s="47">
        <v>118080</v>
      </c>
      <c r="K55" s="47"/>
      <c r="L55" s="47">
        <v>128304</v>
      </c>
      <c r="M55" s="47"/>
      <c r="N55" s="47">
        <f t="shared" ref="N55:O58" si="15">P55</f>
        <v>217054</v>
      </c>
      <c r="O55" s="47">
        <f t="shared" si="15"/>
        <v>105679</v>
      </c>
      <c r="P55" s="47">
        <f t="shared" ref="P55:P58" si="16">SUM(Q55:T55)</f>
        <v>217054</v>
      </c>
      <c r="Q55" s="47">
        <v>105679</v>
      </c>
      <c r="R55" s="47"/>
      <c r="S55" s="47">
        <v>111375</v>
      </c>
      <c r="T55" s="51">
        <v>0</v>
      </c>
      <c r="U55" s="48"/>
    </row>
    <row r="56" spans="1:21" ht="79.5" thickBot="1" x14ac:dyDescent="0.3">
      <c r="A56" s="18" t="s">
        <v>55</v>
      </c>
      <c r="B56" s="19" t="s">
        <v>56</v>
      </c>
      <c r="C56" s="30"/>
      <c r="D56" s="47">
        <f t="shared" si="13"/>
        <v>13803</v>
      </c>
      <c r="E56" s="47"/>
      <c r="F56" s="47"/>
      <c r="G56" s="47">
        <v>13803</v>
      </c>
      <c r="H56" s="47"/>
      <c r="I56" s="47">
        <f t="shared" si="14"/>
        <v>13803</v>
      </c>
      <c r="J56" s="47"/>
      <c r="K56" s="47"/>
      <c r="L56" s="47">
        <v>13803</v>
      </c>
      <c r="M56" s="47"/>
      <c r="N56" s="47">
        <f t="shared" si="15"/>
        <v>0</v>
      </c>
      <c r="O56" s="47">
        <f t="shared" si="15"/>
        <v>0</v>
      </c>
      <c r="P56" s="47">
        <f t="shared" si="16"/>
        <v>0</v>
      </c>
      <c r="Q56" s="47"/>
      <c r="R56" s="47"/>
      <c r="S56" s="47">
        <v>0</v>
      </c>
      <c r="T56" s="51">
        <v>0</v>
      </c>
      <c r="U56" s="48"/>
    </row>
    <row r="57" spans="1:21" ht="57" thickBot="1" x14ac:dyDescent="0.3">
      <c r="A57" s="18" t="s">
        <v>57</v>
      </c>
      <c r="B57" s="19" t="s">
        <v>58</v>
      </c>
      <c r="C57" s="30"/>
      <c r="D57" s="47">
        <f t="shared" si="13"/>
        <v>9202</v>
      </c>
      <c r="E57" s="47"/>
      <c r="F57" s="47"/>
      <c r="G57" s="47">
        <v>9202</v>
      </c>
      <c r="H57" s="47"/>
      <c r="I57" s="47">
        <f t="shared" si="14"/>
        <v>9202</v>
      </c>
      <c r="J57" s="47"/>
      <c r="K57" s="47"/>
      <c r="L57" s="47">
        <v>9202</v>
      </c>
      <c r="M57" s="47"/>
      <c r="N57" s="47">
        <f t="shared" si="15"/>
        <v>0</v>
      </c>
      <c r="O57" s="47">
        <f t="shared" si="15"/>
        <v>0</v>
      </c>
      <c r="P57" s="47">
        <f t="shared" si="16"/>
        <v>0</v>
      </c>
      <c r="Q57" s="47"/>
      <c r="R57" s="47"/>
      <c r="S57" s="47">
        <v>0</v>
      </c>
      <c r="T57" s="51">
        <v>0</v>
      </c>
      <c r="U57" s="48"/>
    </row>
    <row r="58" spans="1:21" ht="158.25" thickBot="1" x14ac:dyDescent="0.3">
      <c r="A58" s="18" t="s">
        <v>59</v>
      </c>
      <c r="B58" s="22" t="s">
        <v>60</v>
      </c>
      <c r="C58" s="30"/>
      <c r="D58" s="47">
        <f t="shared" si="13"/>
        <v>2002932</v>
      </c>
      <c r="E58" s="47"/>
      <c r="F58" s="47"/>
      <c r="G58" s="47">
        <v>2002932</v>
      </c>
      <c r="H58" s="47"/>
      <c r="I58" s="47">
        <f t="shared" si="14"/>
        <v>2002932</v>
      </c>
      <c r="J58" s="47"/>
      <c r="K58" s="47"/>
      <c r="L58" s="47">
        <v>2002932</v>
      </c>
      <c r="M58" s="47"/>
      <c r="N58" s="47">
        <f t="shared" si="15"/>
        <v>1652555.5</v>
      </c>
      <c r="O58" s="47">
        <f t="shared" si="15"/>
        <v>0</v>
      </c>
      <c r="P58" s="47">
        <f t="shared" si="16"/>
        <v>1652555.5</v>
      </c>
      <c r="Q58" s="47"/>
      <c r="R58" s="47"/>
      <c r="S58" s="47">
        <v>1652555.5</v>
      </c>
      <c r="T58" s="51">
        <v>0</v>
      </c>
      <c r="U58" s="48"/>
    </row>
    <row r="59" spans="1:21" ht="23.25" thickBot="1" x14ac:dyDescent="0.3">
      <c r="A59" s="18" t="s">
        <v>61</v>
      </c>
      <c r="B59" s="22" t="s">
        <v>62</v>
      </c>
      <c r="C59" s="30"/>
      <c r="D59" s="47">
        <v>0</v>
      </c>
      <c r="E59" s="47">
        <v>0</v>
      </c>
      <c r="F59" s="47"/>
      <c r="G59" s="47"/>
      <c r="H59" s="47"/>
      <c r="I59" s="47">
        <v>0</v>
      </c>
      <c r="J59" s="47">
        <v>0</v>
      </c>
      <c r="K59" s="47"/>
      <c r="L59" s="47"/>
      <c r="M59" s="47"/>
      <c r="N59" s="47"/>
      <c r="O59" s="47"/>
      <c r="P59" s="47"/>
      <c r="Q59" s="47"/>
      <c r="R59" s="47"/>
      <c r="S59" s="47"/>
      <c r="T59" s="59"/>
      <c r="U59" s="48"/>
    </row>
    <row r="60" spans="1:21" ht="45.75" thickBot="1" x14ac:dyDescent="0.3">
      <c r="A60" s="18">
        <v>3</v>
      </c>
      <c r="B60" s="22" t="s">
        <v>63</v>
      </c>
      <c r="C60" s="30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59"/>
      <c r="U60" s="48"/>
    </row>
    <row r="61" spans="1:21" ht="113.25" thickBot="1" x14ac:dyDescent="0.3">
      <c r="A61" s="18">
        <v>3</v>
      </c>
      <c r="B61" s="19" t="s">
        <v>64</v>
      </c>
      <c r="C61" s="30"/>
      <c r="D61" s="47">
        <f t="shared" ref="D61" si="17">SUM(E61:H61)</f>
        <v>0</v>
      </c>
      <c r="E61" s="47">
        <v>0</v>
      </c>
      <c r="F61" s="47"/>
      <c r="G61" s="47"/>
      <c r="H61" s="47"/>
      <c r="I61" s="47">
        <f t="shared" ref="I61" si="18">SUM(J61:M61)</f>
        <v>0</v>
      </c>
      <c r="J61" s="47">
        <v>0</v>
      </c>
      <c r="K61" s="47"/>
      <c r="L61" s="47"/>
      <c r="M61" s="47"/>
      <c r="N61" s="47">
        <f t="shared" ref="N61:O61" si="19">P61</f>
        <v>0</v>
      </c>
      <c r="O61" s="47">
        <f t="shared" si="19"/>
        <v>0</v>
      </c>
      <c r="P61" s="47">
        <f t="shared" ref="P61" si="20">SUM(Q61:T61)</f>
        <v>0</v>
      </c>
      <c r="Q61" s="47">
        <v>0</v>
      </c>
      <c r="R61" s="47"/>
      <c r="S61" s="47"/>
      <c r="T61" s="47">
        <v>0</v>
      </c>
      <c r="U61" s="49"/>
    </row>
    <row r="62" spans="1:21" ht="15.75" thickBot="1" x14ac:dyDescent="0.3">
      <c r="A62" s="123" t="s">
        <v>65</v>
      </c>
      <c r="B62" s="124"/>
      <c r="C62" s="53"/>
      <c r="D62" s="60">
        <f t="shared" ref="D62:S62" si="21">SUM(D48:D61)</f>
        <v>2397321</v>
      </c>
      <c r="E62" s="60">
        <f t="shared" si="21"/>
        <v>243080</v>
      </c>
      <c r="F62" s="60">
        <f t="shared" si="21"/>
        <v>0</v>
      </c>
      <c r="G62" s="60">
        <f t="shared" si="21"/>
        <v>2154241</v>
      </c>
      <c r="H62" s="60">
        <f t="shared" si="21"/>
        <v>0</v>
      </c>
      <c r="I62" s="60">
        <f t="shared" si="21"/>
        <v>2397321</v>
      </c>
      <c r="J62" s="60">
        <f t="shared" si="21"/>
        <v>243080</v>
      </c>
      <c r="K62" s="60">
        <f t="shared" si="21"/>
        <v>0</v>
      </c>
      <c r="L62" s="60">
        <f t="shared" si="21"/>
        <v>2154241</v>
      </c>
      <c r="M62" s="60">
        <f t="shared" si="21"/>
        <v>0</v>
      </c>
      <c r="N62" s="129">
        <f t="shared" si="21"/>
        <v>1879609.5</v>
      </c>
      <c r="O62" s="60">
        <f t="shared" si="21"/>
        <v>115679</v>
      </c>
      <c r="P62" s="129">
        <f t="shared" si="21"/>
        <v>1879609.5</v>
      </c>
      <c r="Q62" s="60">
        <f t="shared" si="21"/>
        <v>115679</v>
      </c>
      <c r="R62" s="60">
        <f t="shared" si="21"/>
        <v>0</v>
      </c>
      <c r="S62" s="60">
        <f t="shared" si="21"/>
        <v>1763930.5</v>
      </c>
      <c r="T62" s="60">
        <f>SUM(T48:T61)</f>
        <v>0</v>
      </c>
      <c r="U62" s="54">
        <f t="shared" ref="U62" si="22">SUM(U47:U61)</f>
        <v>0</v>
      </c>
    </row>
    <row r="63" spans="1:21" x14ac:dyDescent="0.25">
      <c r="B63" s="24"/>
      <c r="C63" s="24"/>
      <c r="D63" s="24"/>
      <c r="E63" s="25"/>
      <c r="F63" s="25"/>
      <c r="G63" s="25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24"/>
      <c r="S63" s="25"/>
      <c r="T63" s="24"/>
      <c r="U63" s="24"/>
    </row>
    <row r="64" spans="1:21" ht="15.75" x14ac:dyDescent="0.25">
      <c r="A64" s="27" t="s">
        <v>66</v>
      </c>
      <c r="B64" s="28"/>
      <c r="C64" s="28"/>
      <c r="D64" s="28"/>
      <c r="E64" s="29"/>
      <c r="F64" s="29"/>
      <c r="G64" s="25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4"/>
      <c r="S64" s="25"/>
      <c r="T64" s="24"/>
      <c r="U64" s="24"/>
    </row>
    <row r="65" spans="1:21" ht="15.75" x14ac:dyDescent="0.25">
      <c r="A65" s="27" t="s">
        <v>67</v>
      </c>
      <c r="B65" s="28"/>
      <c r="C65" s="28"/>
      <c r="D65" s="28"/>
      <c r="E65" s="29"/>
      <c r="F65" s="29"/>
      <c r="G65" s="25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4"/>
      <c r="S65" s="25"/>
      <c r="T65" s="24"/>
      <c r="U65" s="24"/>
    </row>
    <row r="66" spans="1:21" ht="15.75" x14ac:dyDescent="0.25">
      <c r="A66" s="27" t="s">
        <v>68</v>
      </c>
      <c r="B66" s="28"/>
      <c r="C66" s="28"/>
      <c r="D66" s="28"/>
      <c r="E66" s="29"/>
      <c r="F66" s="29"/>
      <c r="G66" s="25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24"/>
      <c r="S66" s="25"/>
      <c r="T66" s="24"/>
      <c r="U66" s="24"/>
    </row>
    <row r="67" spans="1:21" ht="15.75" x14ac:dyDescent="0.25">
      <c r="A67" s="27" t="s">
        <v>69</v>
      </c>
      <c r="B67" s="28"/>
      <c r="C67" s="28"/>
      <c r="D67" s="28"/>
      <c r="E67" s="29"/>
      <c r="F67" s="29"/>
      <c r="G67" s="25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24"/>
      <c r="S67" s="25"/>
      <c r="T67" s="24"/>
      <c r="U67" s="24"/>
    </row>
    <row r="68" spans="1:21" ht="15.75" x14ac:dyDescent="0.25">
      <c r="A68" s="27" t="s">
        <v>70</v>
      </c>
      <c r="B68" s="28"/>
      <c r="C68" s="28"/>
      <c r="D68" s="28"/>
      <c r="E68" s="29"/>
      <c r="F68" s="29"/>
      <c r="G68" s="25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4"/>
      <c r="S68" s="25"/>
      <c r="T68" s="24"/>
      <c r="U68" s="24"/>
    </row>
    <row r="69" spans="1:21" ht="15.75" x14ac:dyDescent="0.25">
      <c r="A69" s="23"/>
      <c r="B69" s="24"/>
      <c r="C69" s="24"/>
      <c r="D69" s="24"/>
      <c r="E69" s="25"/>
      <c r="F69" s="25"/>
      <c r="G69" s="25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4"/>
      <c r="S69" s="25"/>
      <c r="T69" s="24"/>
      <c r="U69" s="24"/>
    </row>
    <row r="72" spans="1:21" ht="15" customHeight="1" x14ac:dyDescent="0.25"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21" x14ac:dyDescent="0.25">
      <c r="A73" s="26"/>
      <c r="B73" s="26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21" ht="26.25" customHeight="1" x14ac:dyDescent="0.25">
      <c r="A74" s="77" t="s">
        <v>86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</row>
    <row r="75" spans="1:21" x14ac:dyDescent="0.25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</row>
    <row r="76" spans="1:21" ht="21" customHeight="1" x14ac:dyDescent="0.25">
      <c r="A76" s="61" t="s">
        <v>0</v>
      </c>
      <c r="B76" s="74" t="s">
        <v>2</v>
      </c>
      <c r="C76" s="74" t="s">
        <v>3</v>
      </c>
      <c r="D76" s="74" t="s">
        <v>4</v>
      </c>
      <c r="E76" s="74"/>
      <c r="F76" s="74"/>
      <c r="G76" s="74"/>
      <c r="H76" s="74"/>
      <c r="I76" s="74" t="s">
        <v>5</v>
      </c>
      <c r="J76" s="74"/>
      <c r="K76" s="74"/>
      <c r="L76" s="74"/>
      <c r="M76" s="74"/>
      <c r="N76" s="74" t="s">
        <v>6</v>
      </c>
      <c r="O76" s="74"/>
      <c r="P76" s="74" t="s">
        <v>7</v>
      </c>
      <c r="Q76" s="74"/>
      <c r="R76" s="74"/>
      <c r="S76" s="74"/>
      <c r="T76" s="74"/>
      <c r="U76" s="74" t="s">
        <v>8</v>
      </c>
    </row>
    <row r="77" spans="1:21" x14ac:dyDescent="0.25">
      <c r="A77" s="61" t="s">
        <v>1</v>
      </c>
      <c r="B77" s="74"/>
      <c r="C77" s="74"/>
      <c r="D77" s="74" t="s">
        <v>9</v>
      </c>
      <c r="E77" s="74" t="s">
        <v>10</v>
      </c>
      <c r="F77" s="74"/>
      <c r="G77" s="74"/>
      <c r="H77" s="74"/>
      <c r="I77" s="74" t="s">
        <v>9</v>
      </c>
      <c r="J77" s="74" t="s">
        <v>10</v>
      </c>
      <c r="K77" s="74"/>
      <c r="L77" s="74"/>
      <c r="M77" s="74"/>
      <c r="N77" s="74" t="s">
        <v>9</v>
      </c>
      <c r="O77" s="74" t="s">
        <v>43</v>
      </c>
      <c r="P77" s="74" t="s">
        <v>9</v>
      </c>
      <c r="Q77" s="74" t="s">
        <v>10</v>
      </c>
      <c r="R77" s="74"/>
      <c r="S77" s="74"/>
      <c r="T77" s="74"/>
      <c r="U77" s="74"/>
    </row>
    <row r="78" spans="1:21" x14ac:dyDescent="0.25">
      <c r="A78" s="38"/>
      <c r="B78" s="74"/>
      <c r="C78" s="74"/>
      <c r="D78" s="74"/>
      <c r="E78" s="62" t="s">
        <v>44</v>
      </c>
      <c r="F78" s="62" t="s">
        <v>13</v>
      </c>
      <c r="G78" s="62" t="s">
        <v>14</v>
      </c>
      <c r="H78" s="63" t="s">
        <v>15</v>
      </c>
      <c r="I78" s="74"/>
      <c r="J78" s="63" t="s">
        <v>44</v>
      </c>
      <c r="K78" s="63" t="s">
        <v>13</v>
      </c>
      <c r="L78" s="63" t="s">
        <v>14</v>
      </c>
      <c r="M78" s="63" t="s">
        <v>15</v>
      </c>
      <c r="N78" s="74"/>
      <c r="O78" s="74"/>
      <c r="P78" s="74"/>
      <c r="Q78" s="62" t="s">
        <v>44</v>
      </c>
      <c r="R78" s="63" t="s">
        <v>13</v>
      </c>
      <c r="S78" s="62" t="s">
        <v>14</v>
      </c>
      <c r="T78" s="63" t="s">
        <v>15</v>
      </c>
      <c r="U78" s="74"/>
    </row>
    <row r="79" spans="1:21" ht="30.6" customHeight="1" x14ac:dyDescent="0.25">
      <c r="A79" s="78">
        <v>1</v>
      </c>
      <c r="B79" s="74">
        <v>2</v>
      </c>
      <c r="C79" s="74">
        <v>3</v>
      </c>
      <c r="D79" s="74">
        <v>4</v>
      </c>
      <c r="E79" s="73">
        <v>5</v>
      </c>
      <c r="F79" s="73">
        <v>6</v>
      </c>
      <c r="G79" s="73">
        <v>7</v>
      </c>
      <c r="H79" s="74">
        <v>8</v>
      </c>
      <c r="I79" s="74">
        <v>9</v>
      </c>
      <c r="J79" s="74">
        <v>10</v>
      </c>
      <c r="K79" s="74">
        <v>11</v>
      </c>
      <c r="L79" s="74">
        <v>12</v>
      </c>
      <c r="M79" s="74">
        <v>13</v>
      </c>
      <c r="N79" s="74">
        <v>14</v>
      </c>
      <c r="O79" s="74">
        <v>15</v>
      </c>
      <c r="P79" s="74">
        <v>16</v>
      </c>
      <c r="Q79" s="73">
        <v>17</v>
      </c>
      <c r="R79" s="74">
        <v>18</v>
      </c>
      <c r="S79" s="73">
        <v>19</v>
      </c>
      <c r="T79" s="74">
        <v>20</v>
      </c>
      <c r="U79" s="74">
        <v>21</v>
      </c>
    </row>
    <row r="80" spans="1:21" ht="105" hidden="1" customHeight="1" x14ac:dyDescent="0.25">
      <c r="A80" s="78"/>
      <c r="B80" s="74"/>
      <c r="C80" s="74"/>
      <c r="D80" s="74"/>
      <c r="E80" s="73"/>
      <c r="F80" s="73"/>
      <c r="G80" s="73"/>
      <c r="H80" s="74"/>
      <c r="I80" s="74"/>
      <c r="J80" s="74"/>
      <c r="K80" s="74"/>
      <c r="L80" s="74"/>
      <c r="M80" s="74"/>
      <c r="N80" s="74"/>
      <c r="O80" s="74"/>
      <c r="P80" s="74"/>
      <c r="Q80" s="73"/>
      <c r="R80" s="74"/>
      <c r="S80" s="73"/>
      <c r="T80" s="74"/>
      <c r="U80" s="74"/>
    </row>
    <row r="81" spans="1:21" ht="156" x14ac:dyDescent="0.25">
      <c r="A81" s="8">
        <v>1</v>
      </c>
      <c r="B81" s="9" t="s">
        <v>82</v>
      </c>
      <c r="C81" s="64"/>
      <c r="D81" s="64">
        <f>SUM(E81:H81)</f>
        <v>0</v>
      </c>
      <c r="E81" s="64">
        <v>0</v>
      </c>
      <c r="F81" s="64"/>
      <c r="G81" s="64">
        <v>0</v>
      </c>
      <c r="H81" s="64"/>
      <c r="I81" s="64">
        <v>0</v>
      </c>
      <c r="J81" s="64">
        <v>0</v>
      </c>
      <c r="K81" s="64"/>
      <c r="L81" s="64">
        <v>0</v>
      </c>
      <c r="M81" s="64"/>
      <c r="N81" s="64">
        <v>0</v>
      </c>
      <c r="O81" s="64">
        <v>0</v>
      </c>
      <c r="P81" s="64">
        <v>0</v>
      </c>
      <c r="Q81" s="64">
        <v>0</v>
      </c>
      <c r="R81" s="64"/>
      <c r="S81" s="64">
        <v>0</v>
      </c>
      <c r="T81" s="64"/>
      <c r="U81" s="64"/>
    </row>
    <row r="82" spans="1:21" ht="96.6" customHeight="1" x14ac:dyDescent="0.25">
      <c r="A82" s="8">
        <v>1.1000000000000001</v>
      </c>
      <c r="B82" s="9" t="s">
        <v>74</v>
      </c>
      <c r="C82" s="64"/>
      <c r="D82" s="64">
        <f t="shared" ref="D82:D91" si="23">SUM(E82:H82)</f>
        <v>0</v>
      </c>
      <c r="E82" s="64">
        <v>0</v>
      </c>
      <c r="F82" s="64"/>
      <c r="G82" s="64">
        <v>0</v>
      </c>
      <c r="H82" s="64"/>
      <c r="I82" s="64">
        <v>0</v>
      </c>
      <c r="J82" s="64">
        <v>0</v>
      </c>
      <c r="K82" s="64"/>
      <c r="L82" s="64">
        <v>0</v>
      </c>
      <c r="M82" s="64"/>
      <c r="N82" s="64">
        <v>0</v>
      </c>
      <c r="O82" s="64">
        <v>0</v>
      </c>
      <c r="P82" s="64">
        <v>0</v>
      </c>
      <c r="Q82" s="64">
        <v>0</v>
      </c>
      <c r="R82" s="64"/>
      <c r="S82" s="64">
        <v>0</v>
      </c>
      <c r="T82" s="64"/>
      <c r="U82" s="64"/>
    </row>
    <row r="83" spans="1:21" ht="132" customHeight="1" x14ac:dyDescent="0.25">
      <c r="A83" s="8">
        <v>1.2</v>
      </c>
      <c r="B83" s="9" t="s">
        <v>81</v>
      </c>
      <c r="C83" s="64"/>
      <c r="D83" s="64">
        <f t="shared" si="23"/>
        <v>0</v>
      </c>
      <c r="E83" s="64">
        <v>0</v>
      </c>
      <c r="F83" s="64"/>
      <c r="G83" s="64">
        <v>0</v>
      </c>
      <c r="H83" s="64"/>
      <c r="I83" s="64">
        <v>0</v>
      </c>
      <c r="J83" s="64">
        <v>0</v>
      </c>
      <c r="K83" s="64"/>
      <c r="L83" s="64">
        <v>0</v>
      </c>
      <c r="M83" s="64"/>
      <c r="N83" s="64">
        <v>0</v>
      </c>
      <c r="O83" s="64">
        <v>0</v>
      </c>
      <c r="P83" s="64">
        <v>0</v>
      </c>
      <c r="Q83" s="64">
        <v>0</v>
      </c>
      <c r="R83" s="64"/>
      <c r="S83" s="64">
        <v>0</v>
      </c>
      <c r="T83" s="64"/>
      <c r="U83" s="64"/>
    </row>
    <row r="84" spans="1:21" ht="112.9" customHeight="1" x14ac:dyDescent="0.25">
      <c r="A84" s="8">
        <v>2</v>
      </c>
      <c r="B84" s="9" t="s">
        <v>75</v>
      </c>
      <c r="C84" s="64"/>
      <c r="D84" s="65">
        <f t="shared" si="23"/>
        <v>20000</v>
      </c>
      <c r="E84" s="66">
        <v>20000</v>
      </c>
      <c r="F84" s="66"/>
      <c r="G84" s="66">
        <v>0</v>
      </c>
      <c r="H84" s="65"/>
      <c r="I84" s="66">
        <f>SUM(J84,L84)</f>
        <v>20000</v>
      </c>
      <c r="J84" s="66">
        <v>20000</v>
      </c>
      <c r="K84" s="65"/>
      <c r="L84" s="65">
        <v>0</v>
      </c>
      <c r="M84" s="65"/>
      <c r="N84" s="66">
        <v>0</v>
      </c>
      <c r="O84" s="66">
        <v>0</v>
      </c>
      <c r="P84" s="66">
        <v>0</v>
      </c>
      <c r="Q84" s="66">
        <v>0</v>
      </c>
      <c r="R84" s="66"/>
      <c r="S84" s="66">
        <v>0</v>
      </c>
      <c r="T84" s="64"/>
      <c r="U84" s="67"/>
    </row>
    <row r="85" spans="1:21" ht="73.5" customHeight="1" x14ac:dyDescent="0.25">
      <c r="A85" s="8">
        <v>2.1</v>
      </c>
      <c r="B85" s="9" t="s">
        <v>83</v>
      </c>
      <c r="C85" s="64"/>
      <c r="D85" s="64">
        <f t="shared" si="23"/>
        <v>20000</v>
      </c>
      <c r="E85" s="67">
        <v>20000</v>
      </c>
      <c r="F85" s="67"/>
      <c r="G85" s="67">
        <v>0</v>
      </c>
      <c r="H85" s="67"/>
      <c r="I85" s="66">
        <f t="shared" ref="I85:I91" si="24">SUM(J85,L85)</f>
        <v>20000</v>
      </c>
      <c r="J85" s="67">
        <v>20000</v>
      </c>
      <c r="K85" s="64"/>
      <c r="L85" s="64">
        <v>0</v>
      </c>
      <c r="M85" s="64"/>
      <c r="N85" s="67">
        <v>0</v>
      </c>
      <c r="O85" s="67">
        <v>0</v>
      </c>
      <c r="P85" s="66">
        <v>0</v>
      </c>
      <c r="Q85" s="67">
        <v>20000</v>
      </c>
      <c r="R85" s="64"/>
      <c r="S85" s="64">
        <v>0</v>
      </c>
      <c r="T85" s="64"/>
      <c r="U85" s="67"/>
    </row>
    <row r="86" spans="1:21" ht="129" customHeight="1" x14ac:dyDescent="0.25">
      <c r="A86" s="8">
        <v>3</v>
      </c>
      <c r="B86" s="9" t="s">
        <v>76</v>
      </c>
      <c r="C86" s="64"/>
      <c r="D86" s="65">
        <f t="shared" si="23"/>
        <v>120000</v>
      </c>
      <c r="E86" s="66">
        <v>120000</v>
      </c>
      <c r="F86" s="66"/>
      <c r="G86" s="66">
        <v>0</v>
      </c>
      <c r="H86" s="66"/>
      <c r="I86" s="66">
        <v>0</v>
      </c>
      <c r="J86" s="66">
        <v>0</v>
      </c>
      <c r="K86" s="68"/>
      <c r="L86" s="69">
        <v>0</v>
      </c>
      <c r="M86" s="70"/>
      <c r="N86" s="66">
        <v>0</v>
      </c>
      <c r="O86" s="66">
        <v>0</v>
      </c>
      <c r="P86" s="66">
        <v>0</v>
      </c>
      <c r="Q86" s="66">
        <v>0</v>
      </c>
      <c r="R86" s="66"/>
      <c r="S86" s="66">
        <v>0</v>
      </c>
      <c r="T86" s="67"/>
      <c r="U86" s="67"/>
    </row>
    <row r="87" spans="1:21" ht="60" x14ac:dyDescent="0.25">
      <c r="A87" s="8">
        <v>3.1</v>
      </c>
      <c r="B87" s="9" t="s">
        <v>77</v>
      </c>
      <c r="C87" s="64"/>
      <c r="D87" s="64">
        <f t="shared" si="23"/>
        <v>0</v>
      </c>
      <c r="E87" s="64">
        <v>0</v>
      </c>
      <c r="F87" s="64"/>
      <c r="G87" s="64">
        <v>0</v>
      </c>
      <c r="H87" s="64"/>
      <c r="I87" s="67">
        <f t="shared" si="24"/>
        <v>0</v>
      </c>
      <c r="J87" s="64">
        <v>0</v>
      </c>
      <c r="K87" s="64"/>
      <c r="L87" s="64">
        <v>0</v>
      </c>
      <c r="M87" s="64"/>
      <c r="N87" s="64">
        <v>0</v>
      </c>
      <c r="O87" s="64">
        <v>0</v>
      </c>
      <c r="P87" s="67">
        <f t="shared" ref="P87:P91" si="25">SUM(Q87,R87,S87)</f>
        <v>0</v>
      </c>
      <c r="Q87" s="64">
        <v>0</v>
      </c>
      <c r="R87" s="64"/>
      <c r="S87" s="64">
        <v>0</v>
      </c>
      <c r="T87" s="64"/>
      <c r="U87" s="64"/>
    </row>
    <row r="88" spans="1:21" ht="132" customHeight="1" x14ac:dyDescent="0.25">
      <c r="A88" s="8">
        <v>4</v>
      </c>
      <c r="B88" s="9" t="s">
        <v>78</v>
      </c>
      <c r="C88" s="64"/>
      <c r="D88" s="65">
        <f t="shared" si="23"/>
        <v>0</v>
      </c>
      <c r="E88" s="65">
        <v>0</v>
      </c>
      <c r="F88" s="65"/>
      <c r="G88" s="65">
        <v>0</v>
      </c>
      <c r="H88" s="65"/>
      <c r="I88" s="66">
        <f t="shared" si="24"/>
        <v>0</v>
      </c>
      <c r="J88" s="65">
        <v>0</v>
      </c>
      <c r="K88" s="65"/>
      <c r="L88" s="65">
        <v>0</v>
      </c>
      <c r="M88" s="65"/>
      <c r="N88" s="65">
        <v>0</v>
      </c>
      <c r="O88" s="65">
        <v>0</v>
      </c>
      <c r="P88" s="66">
        <f t="shared" si="25"/>
        <v>0</v>
      </c>
      <c r="Q88" s="65">
        <v>0</v>
      </c>
      <c r="R88" s="65"/>
      <c r="S88" s="65">
        <v>0</v>
      </c>
      <c r="T88" s="65"/>
      <c r="U88" s="64"/>
    </row>
    <row r="89" spans="1:21" ht="120" x14ac:dyDescent="0.25">
      <c r="A89" s="8">
        <v>4.0999999999999996</v>
      </c>
      <c r="B89" s="9" t="s">
        <v>79</v>
      </c>
      <c r="C89" s="64"/>
      <c r="D89" s="64">
        <f t="shared" si="23"/>
        <v>0</v>
      </c>
      <c r="E89" s="64">
        <v>0</v>
      </c>
      <c r="F89" s="64"/>
      <c r="G89" s="64">
        <v>0</v>
      </c>
      <c r="H89" s="64"/>
      <c r="I89" s="67">
        <f t="shared" si="24"/>
        <v>0</v>
      </c>
      <c r="J89" s="64">
        <v>0</v>
      </c>
      <c r="K89" s="64"/>
      <c r="L89" s="64">
        <v>0</v>
      </c>
      <c r="M89" s="64"/>
      <c r="N89" s="64">
        <v>0</v>
      </c>
      <c r="O89" s="64">
        <v>0</v>
      </c>
      <c r="P89" s="67">
        <f t="shared" si="25"/>
        <v>0</v>
      </c>
      <c r="Q89" s="64">
        <v>0</v>
      </c>
      <c r="R89" s="64"/>
      <c r="S89" s="64">
        <v>0</v>
      </c>
      <c r="T89" s="64"/>
      <c r="U89" s="64"/>
    </row>
    <row r="90" spans="1:21" ht="132" x14ac:dyDescent="0.25">
      <c r="A90" s="8">
        <v>5</v>
      </c>
      <c r="B90" s="9" t="s">
        <v>80</v>
      </c>
      <c r="C90" s="64"/>
      <c r="D90" s="65">
        <f t="shared" si="23"/>
        <v>60000</v>
      </c>
      <c r="E90" s="66">
        <v>60000</v>
      </c>
      <c r="F90" s="65"/>
      <c r="G90" s="65">
        <v>0</v>
      </c>
      <c r="H90" s="65"/>
      <c r="I90" s="66">
        <f t="shared" si="24"/>
        <v>60000</v>
      </c>
      <c r="J90" s="66">
        <v>60000</v>
      </c>
      <c r="K90" s="65"/>
      <c r="L90" s="65">
        <v>0</v>
      </c>
      <c r="M90" s="65"/>
      <c r="N90" s="66">
        <v>0</v>
      </c>
      <c r="O90" s="66">
        <v>0</v>
      </c>
      <c r="P90" s="66">
        <f t="shared" si="25"/>
        <v>0</v>
      </c>
      <c r="Q90" s="67">
        <v>0</v>
      </c>
      <c r="R90" s="65"/>
      <c r="S90" s="65">
        <v>0</v>
      </c>
      <c r="T90" s="65"/>
      <c r="U90" s="64"/>
    </row>
    <row r="91" spans="1:21" ht="156" x14ac:dyDescent="0.25">
      <c r="A91" s="8">
        <v>5.0999999999999996</v>
      </c>
      <c r="B91" s="9" t="s">
        <v>85</v>
      </c>
      <c r="C91" s="64"/>
      <c r="D91" s="64">
        <f t="shared" si="23"/>
        <v>60000</v>
      </c>
      <c r="E91" s="67">
        <v>60000</v>
      </c>
      <c r="F91" s="67"/>
      <c r="G91" s="67">
        <v>0</v>
      </c>
      <c r="H91" s="67"/>
      <c r="I91" s="67">
        <f t="shared" si="24"/>
        <v>60000</v>
      </c>
      <c r="J91" s="67">
        <v>60000</v>
      </c>
      <c r="K91" s="67"/>
      <c r="L91" s="67">
        <v>0</v>
      </c>
      <c r="M91" s="67"/>
      <c r="N91" s="67">
        <v>0</v>
      </c>
      <c r="O91" s="67">
        <v>0</v>
      </c>
      <c r="P91" s="66">
        <f t="shared" si="25"/>
        <v>0</v>
      </c>
      <c r="Q91" s="67">
        <v>0</v>
      </c>
      <c r="R91" s="67"/>
      <c r="S91" s="67">
        <v>0</v>
      </c>
      <c r="T91" s="67"/>
      <c r="U91" s="67"/>
    </row>
    <row r="92" spans="1:21" ht="21.75" thickBot="1" x14ac:dyDescent="0.3">
      <c r="A92" s="75" t="s">
        <v>84</v>
      </c>
      <c r="B92" s="76"/>
      <c r="C92" s="71">
        <v>0</v>
      </c>
      <c r="D92" s="71">
        <f>SUM(D90,D88,D86,D84,D81)</f>
        <v>200000</v>
      </c>
      <c r="E92" s="71">
        <f t="shared" ref="E92:S92" si="26">SUM(E90,E88,E86,E84,E81)</f>
        <v>200000</v>
      </c>
      <c r="F92" s="71">
        <f t="shared" si="26"/>
        <v>0</v>
      </c>
      <c r="G92" s="71">
        <f t="shared" si="26"/>
        <v>0</v>
      </c>
      <c r="H92" s="71">
        <f t="shared" si="26"/>
        <v>0</v>
      </c>
      <c r="I92" s="71">
        <f t="shared" si="26"/>
        <v>80000</v>
      </c>
      <c r="J92" s="71">
        <f t="shared" si="26"/>
        <v>80000</v>
      </c>
      <c r="K92" s="71">
        <f t="shared" si="26"/>
        <v>0</v>
      </c>
      <c r="L92" s="71">
        <f t="shared" si="26"/>
        <v>0</v>
      </c>
      <c r="M92" s="71">
        <f t="shared" si="26"/>
        <v>0</v>
      </c>
      <c r="N92" s="71">
        <f t="shared" si="26"/>
        <v>0</v>
      </c>
      <c r="O92" s="71">
        <f t="shared" si="26"/>
        <v>0</v>
      </c>
      <c r="P92" s="71">
        <f t="shared" si="26"/>
        <v>0</v>
      </c>
      <c r="Q92" s="71">
        <f t="shared" si="26"/>
        <v>0</v>
      </c>
      <c r="R92" s="71">
        <f t="shared" si="26"/>
        <v>0</v>
      </c>
      <c r="S92" s="71">
        <f t="shared" si="26"/>
        <v>0</v>
      </c>
      <c r="T92" s="71">
        <f t="shared" ref="T92:U92" si="27">SUM(T81:T91)</f>
        <v>0</v>
      </c>
      <c r="U92" s="72">
        <f t="shared" si="27"/>
        <v>0</v>
      </c>
    </row>
    <row r="94" spans="1:21" ht="15.75" x14ac:dyDescent="0.25">
      <c r="A94" s="27" t="s">
        <v>66</v>
      </c>
      <c r="B94" s="28"/>
      <c r="C94" s="28"/>
      <c r="D94" s="28"/>
      <c r="E94" s="29"/>
      <c r="F94" s="29"/>
    </row>
    <row r="95" spans="1:21" ht="15.75" x14ac:dyDescent="0.25">
      <c r="A95" s="27" t="s">
        <v>67</v>
      </c>
      <c r="B95" s="28"/>
      <c r="C95" s="28"/>
      <c r="D95" s="28"/>
      <c r="E95" s="29"/>
      <c r="F95" s="29"/>
    </row>
    <row r="96" spans="1:21" ht="15.75" x14ac:dyDescent="0.25">
      <c r="A96" s="27" t="s">
        <v>68</v>
      </c>
      <c r="B96" s="28"/>
      <c r="C96" s="28"/>
      <c r="D96" s="28"/>
      <c r="E96" s="29"/>
      <c r="F96" s="29"/>
    </row>
    <row r="97" spans="1:6" ht="15.75" x14ac:dyDescent="0.25">
      <c r="A97" s="27" t="s">
        <v>69</v>
      </c>
      <c r="B97" s="28"/>
      <c r="C97" s="28"/>
      <c r="D97" s="28"/>
      <c r="E97" s="29"/>
      <c r="F97" s="29"/>
    </row>
    <row r="98" spans="1:6" ht="15.75" x14ac:dyDescent="0.25">
      <c r="A98" s="27" t="s">
        <v>70</v>
      </c>
      <c r="B98" s="28"/>
      <c r="C98" s="28"/>
      <c r="D98" s="28"/>
      <c r="E98" s="29"/>
      <c r="F98" s="29"/>
    </row>
  </sheetData>
  <mergeCells count="226">
    <mergeCell ref="U45:U46"/>
    <mergeCell ref="A62:B62"/>
    <mergeCell ref="N45:N46"/>
    <mergeCell ref="O45:O46"/>
    <mergeCell ref="P45:P46"/>
    <mergeCell ref="Q45:Q46"/>
    <mergeCell ref="R45:R46"/>
    <mergeCell ref="O43:O44"/>
    <mergeCell ref="P43:P44"/>
    <mergeCell ref="Q43:T43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S45:S46"/>
    <mergeCell ref="T45:T46"/>
    <mergeCell ref="T33:T34"/>
    <mergeCell ref="U33:U34"/>
    <mergeCell ref="V33:V34"/>
    <mergeCell ref="B35:C35"/>
    <mergeCell ref="B42:B44"/>
    <mergeCell ref="C42:C44"/>
    <mergeCell ref="D42:H42"/>
    <mergeCell ref="I42:M42"/>
    <mergeCell ref="N42:O42"/>
    <mergeCell ref="P42:T42"/>
    <mergeCell ref="U42:U44"/>
    <mergeCell ref="D43:D44"/>
    <mergeCell ref="E43:H43"/>
    <mergeCell ref="I43:I44"/>
    <mergeCell ref="J43:M43"/>
    <mergeCell ref="N43:N44"/>
    <mergeCell ref="O33:O34"/>
    <mergeCell ref="P33:P34"/>
    <mergeCell ref="Q33:Q34"/>
    <mergeCell ref="R33:R34"/>
    <mergeCell ref="S33:S34"/>
    <mergeCell ref="J33:J34"/>
    <mergeCell ref="K33:K34"/>
    <mergeCell ref="B26:C26"/>
    <mergeCell ref="N24:N25"/>
    <mergeCell ref="O24:O25"/>
    <mergeCell ref="P24:P25"/>
    <mergeCell ref="Q24:Q25"/>
    <mergeCell ref="R24:R25"/>
    <mergeCell ref="A33:A34"/>
    <mergeCell ref="B33:C33"/>
    <mergeCell ref="B34:C34"/>
    <mergeCell ref="D33:D34"/>
    <mergeCell ref="B27:C27"/>
    <mergeCell ref="B28:C28"/>
    <mergeCell ref="B29:C29"/>
    <mergeCell ref="B30:C30"/>
    <mergeCell ref="B31:C31"/>
    <mergeCell ref="L33:L34"/>
    <mergeCell ref="M33:M34"/>
    <mergeCell ref="N33:N34"/>
    <mergeCell ref="E33:E34"/>
    <mergeCell ref="F33:F34"/>
    <mergeCell ref="G33:G34"/>
    <mergeCell ref="H33:H34"/>
    <mergeCell ref="I33:I34"/>
    <mergeCell ref="B32:C32"/>
    <mergeCell ref="T20:T23"/>
    <mergeCell ref="U20:U23"/>
    <mergeCell ref="V20:V23"/>
    <mergeCell ref="A24:A25"/>
    <mergeCell ref="B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0:N23"/>
    <mergeCell ref="O20:O23"/>
    <mergeCell ref="P20:P23"/>
    <mergeCell ref="Q20:Q23"/>
    <mergeCell ref="R20:R23"/>
    <mergeCell ref="S24:S25"/>
    <mergeCell ref="T24:T25"/>
    <mergeCell ref="U24:U25"/>
    <mergeCell ref="V24:V25"/>
    <mergeCell ref="K20:K23"/>
    <mergeCell ref="L20:L23"/>
    <mergeCell ref="M20:M23"/>
    <mergeCell ref="Q18:Q19"/>
    <mergeCell ref="R18:R19"/>
    <mergeCell ref="S18:S19"/>
    <mergeCell ref="L18:L19"/>
    <mergeCell ref="M18:M19"/>
    <mergeCell ref="N18:N19"/>
    <mergeCell ref="S20:S23"/>
    <mergeCell ref="A20:A23"/>
    <mergeCell ref="B20:C20"/>
    <mergeCell ref="B21:C21"/>
    <mergeCell ref="B22:C22"/>
    <mergeCell ref="B23:C23"/>
    <mergeCell ref="D20:D23"/>
    <mergeCell ref="E20:E23"/>
    <mergeCell ref="F20:F23"/>
    <mergeCell ref="G20:G23"/>
    <mergeCell ref="V15:V17"/>
    <mergeCell ref="K16:N16"/>
    <mergeCell ref="O16:O17"/>
    <mergeCell ref="P16:P17"/>
    <mergeCell ref="Q16:Q17"/>
    <mergeCell ref="R16:U16"/>
    <mergeCell ref="K18:K19"/>
    <mergeCell ref="A18:A19"/>
    <mergeCell ref="B18:C19"/>
    <mergeCell ref="D18:D19"/>
    <mergeCell ref="E18:E19"/>
    <mergeCell ref="F18:F19"/>
    <mergeCell ref="V18:V19"/>
    <mergeCell ref="T18:T19"/>
    <mergeCell ref="U18:U19"/>
    <mergeCell ref="A5:A6"/>
    <mergeCell ref="B5:B6"/>
    <mergeCell ref="C5:C6"/>
    <mergeCell ref="D5:D6"/>
    <mergeCell ref="E5:E6"/>
    <mergeCell ref="F5:F6"/>
    <mergeCell ref="U2:U4"/>
    <mergeCell ref="D3:D4"/>
    <mergeCell ref="E3:H3"/>
    <mergeCell ref="I3:I4"/>
    <mergeCell ref="J3:M3"/>
    <mergeCell ref="N3:N4"/>
    <mergeCell ref="O3:O4"/>
    <mergeCell ref="P3:P4"/>
    <mergeCell ref="Q3:T3"/>
    <mergeCell ref="P2:T2"/>
    <mergeCell ref="R5:R6"/>
    <mergeCell ref="G5:G6"/>
    <mergeCell ref="H5:H6"/>
    <mergeCell ref="I5:I6"/>
    <mergeCell ref="J5:J6"/>
    <mergeCell ref="B2:B4"/>
    <mergeCell ref="C2:C4"/>
    <mergeCell ref="D2:H2"/>
    <mergeCell ref="B15:B17"/>
    <mergeCell ref="C15:D17"/>
    <mergeCell ref="E15:I15"/>
    <mergeCell ref="J15:N15"/>
    <mergeCell ref="O15:P15"/>
    <mergeCell ref="E16:E17"/>
    <mergeCell ref="F16:I16"/>
    <mergeCell ref="J16:J17"/>
    <mergeCell ref="O18:O19"/>
    <mergeCell ref="P18:P19"/>
    <mergeCell ref="G18:G19"/>
    <mergeCell ref="H18:H19"/>
    <mergeCell ref="I18:I19"/>
    <mergeCell ref="J18:J19"/>
    <mergeCell ref="U76:U78"/>
    <mergeCell ref="E77:H77"/>
    <mergeCell ref="J77:M77"/>
    <mergeCell ref="Q77:T77"/>
    <mergeCell ref="C72:M73"/>
    <mergeCell ref="I2:M2"/>
    <mergeCell ref="N2:O2"/>
    <mergeCell ref="G14:O14"/>
    <mergeCell ref="G1:O1"/>
    <mergeCell ref="G41:O41"/>
    <mergeCell ref="U5:U6"/>
    <mergeCell ref="M5:M6"/>
    <mergeCell ref="N5:N6"/>
    <mergeCell ref="O5:O6"/>
    <mergeCell ref="P5:P6"/>
    <mergeCell ref="Q5:Q6"/>
    <mergeCell ref="K5:K6"/>
    <mergeCell ref="L5:L6"/>
    <mergeCell ref="S5:S6"/>
    <mergeCell ref="T5:T6"/>
    <mergeCell ref="Q15:U15"/>
    <mergeCell ref="H20:H23"/>
    <mergeCell ref="I20:I23"/>
    <mergeCell ref="J20:J23"/>
    <mergeCell ref="O77:O78"/>
    <mergeCell ref="P77:P78"/>
    <mergeCell ref="D77:D78"/>
    <mergeCell ref="I77:I78"/>
    <mergeCell ref="B76:B78"/>
    <mergeCell ref="C76:C78"/>
    <mergeCell ref="D76:H76"/>
    <mergeCell ref="I76:M76"/>
    <mergeCell ref="N76:O76"/>
    <mergeCell ref="P76:T76"/>
    <mergeCell ref="S79:S80"/>
    <mergeCell ref="T79:T80"/>
    <mergeCell ref="U79:U80"/>
    <mergeCell ref="A92:B92"/>
    <mergeCell ref="A74:U75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N77:N7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Соколова</dc:creator>
  <cp:lastModifiedBy>Тетерина Е.С.</cp:lastModifiedBy>
  <cp:lastPrinted>2019-07-16T13:00:09Z</cp:lastPrinted>
  <dcterms:created xsi:type="dcterms:W3CDTF">2019-07-16T12:45:41Z</dcterms:created>
  <dcterms:modified xsi:type="dcterms:W3CDTF">2021-07-08T07:49:10Z</dcterms:modified>
</cp:coreProperties>
</file>