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2C1AA1B6-2976-4DAF-999A-A5CF95B71AC5}" xr6:coauthVersionLast="40" xr6:coauthVersionMax="40" xr10:uidLastSave="{00000000-0000-0000-0000-000000000000}"/>
  <bookViews>
    <workbookView xWindow="-120" yWindow="-120" windowWidth="29040" windowHeight="15840" tabRatio="280" xr2:uid="{00000000-000D-0000-FFFF-FFFF00000000}"/>
  </bookViews>
  <sheets>
    <sheet name="титул" sheetId="1" r:id="rId1"/>
    <sheet name="отчет" sheetId="4" r:id="rId2"/>
    <sheet name="отчет (2)" sheetId="8" r:id="rId3"/>
    <sheet name="отчет (3)" sheetId="9" r:id="rId4"/>
    <sheet name="ИТОГО" sheetId="10" r:id="rId5"/>
    <sheet name="результативность" sheetId="5" r:id="rId6"/>
  </sheets>
  <definedNames>
    <definedName name="_xlnm.Print_Area" localSheetId="1">отчет!$A$1:$U$23</definedName>
    <definedName name="_xlnm.Print_Area" localSheetId="2">'отчет (2)'!$A$1:$U$22</definedName>
    <definedName name="_xlnm.Print_Area" localSheetId="3">'отчет (3)'!$A$1:$U$22</definedName>
    <definedName name="_xlnm.Print_Area" localSheetId="5">результативность!$A$1:$G$32</definedName>
    <definedName name="_xlnm.Print_Area" localSheetId="0">титул!$A$1:$U$25</definedName>
  </definedNames>
  <calcPr calcId="181029"/>
</workbook>
</file>

<file path=xl/calcChain.xml><?xml version="1.0" encoding="utf-8"?>
<calcChain xmlns="http://schemas.openxmlformats.org/spreadsheetml/2006/main">
  <c r="U16" i="4" l="1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C16" i="4"/>
  <c r="D16" i="4"/>
  <c r="E15" i="9" l="1"/>
  <c r="U15" i="9" l="1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D15" i="9"/>
  <c r="C15" i="9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I3" i="10" s="1"/>
  <c r="D15" i="8"/>
  <c r="C15" i="8"/>
  <c r="I10" i="10" l="1"/>
  <c r="I6" i="10"/>
  <c r="I12" i="10"/>
  <c r="I11" i="10"/>
  <c r="I4" i="10"/>
  <c r="I5" i="10"/>
  <c r="I18" i="10" s="1"/>
  <c r="I17" i="10" l="1"/>
  <c r="I16" i="10"/>
  <c r="I19" i="10"/>
  <c r="I21" i="10" s="1"/>
</calcChain>
</file>

<file path=xl/sharedStrings.xml><?xml version="1.0" encoding="utf-8"?>
<sst xmlns="http://schemas.openxmlformats.org/spreadsheetml/2006/main" count="208" uniqueCount="83">
  <si>
    <t>к  постановлению администрации</t>
  </si>
  <si>
    <t xml:space="preserve"> Некоузского муниципального района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</si>
  <si>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</si>
  <si>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</si>
  <si>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</si>
  <si>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</si>
  <si>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</si>
  <si>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</si>
  <si>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</si>
  <si>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</si>
  <si>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</si>
  <si>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</si>
  <si>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</si>
  <si>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</si>
  <si>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</si>
  <si>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</si>
  <si>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</si>
  <si>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</si>
  <si>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</si>
  <si>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</si>
  <si>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</si>
  <si>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</si>
  <si>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</si>
  <si>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</si>
  <si>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</si>
  <si>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</si>
  <si>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</si>
  <si>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</si>
  <si>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</si>
  <si>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</si>
  <si>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</si>
  <si>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</si>
  <si>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</si>
  <si>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Руководитель структурного подразделения администрации </t>
  </si>
  <si>
    <t>-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</si>
  <si>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Администрация Некоузского муниципального района</t>
    </r>
  </si>
  <si>
    <t>о реализации муниципальной программы</t>
  </si>
  <si>
    <t xml:space="preserve"> - ответственный исполнитель программы __________ </t>
  </si>
  <si>
    <t>Оплата услуг связи, в том числе оплата доступа к Интернету</t>
  </si>
  <si>
    <t>Техническое сопровождение персональных компьютеров, серверов и сетевого оборудования</t>
  </si>
  <si>
    <t>Обновление программного обеспечения, сопровождение программ</t>
  </si>
  <si>
    <t>Ремонт компьютерной техники, периферийного оборудования, приобретение комплектующих узлов, запасных частей для компьютеров, оргтехники и сетевого оборудования</t>
  </si>
  <si>
    <t>Приобретение и заправка картриджей</t>
  </si>
  <si>
    <t>Приобретение компьютерной техники, средств связи</t>
  </si>
  <si>
    <t>Приобретение лицензий на программное обеспечение</t>
  </si>
  <si>
    <t>Разработка Интернет-сайта и передача исключительных прав</t>
  </si>
  <si>
    <t>Всего:</t>
  </si>
  <si>
    <t>Объем финансирования, предусмотренный на реализацию программы</t>
  </si>
  <si>
    <t>Объем доведенных лимитов бюджетных обязательств</t>
  </si>
  <si>
    <t>Фактическое финансирование мероприятий программы</t>
  </si>
  <si>
    <t>Итого по муниципальной программе (РБ):</t>
  </si>
  <si>
    <t>Итого по муниципальной программе (ОБ):</t>
  </si>
  <si>
    <t>Общий итог:</t>
  </si>
  <si>
    <t>Объем выполненных мероприятий, в т.ч. ОБ</t>
  </si>
  <si>
    <t>Приобретение недостающих модулей(блоков) информационных систем исполнения местного бюджета</t>
  </si>
  <si>
    <t>"Эффективная власть в Некоузском районе" на 2019-2021 годы</t>
  </si>
  <si>
    <t>от 15.03.2019 № 165</t>
  </si>
  <si>
    <t xml:space="preserve">    постановление администрации МР от от 05.12.2018 № 1025 «Об утверждении муниципальной программы «Эффективная власть в Некоузском районе»»</t>
  </si>
  <si>
    <t xml:space="preserve">Направление на обучение  муниципальных служащих по следующим направлениям:повышение квалификации, обучение на семинарах, дистанционная  форма обучения </t>
  </si>
  <si>
    <t>Организация процедуры специальной оценки условий  труда (не аттестованные рабочие места)</t>
  </si>
  <si>
    <t>Подпрограмма «Развитие муниципальной службы в Некоузском муниципальном районе» на 2019-2021 гг.
 (тыс. руб.)</t>
  </si>
  <si>
    <t>Подпрограмма «Поддержка и совершенствование информационно-коммуникационной инфраструктуры в Некоузском муниципальном районе» на 2019 - 2021 годы
 (тыс. руб.)</t>
  </si>
  <si>
    <t>Рез.</t>
  </si>
  <si>
    <t>Приложение 8</t>
  </si>
  <si>
    <t>Проведение первоочередных ремонтных работ текущего и капитального характера в административных зданиях администрации муниципального района</t>
  </si>
  <si>
    <t>Количество муниципальных служащих, прошедших повышение квалификации</t>
  </si>
  <si>
    <t>Количество муниципальных служащих, прошедших краткосрочное обучение</t>
  </si>
  <si>
    <t>Включение в кадровый резерв на должности муниципальной службы</t>
  </si>
  <si>
    <t>Включение в резерв управленческих кадров Некоузского МР</t>
  </si>
  <si>
    <t>Количество рабочих мест, в отношении которых проведена специальная оценка условий труда</t>
  </si>
  <si>
    <t>единиц в год</t>
  </si>
  <si>
    <t>мест</t>
  </si>
  <si>
    <t>процент</t>
  </si>
  <si>
    <t>количество программных единиц</t>
  </si>
  <si>
    <t>единиц оборудования</t>
  </si>
  <si>
    <t>2019 год (план)</t>
  </si>
  <si>
    <t>2019 год (факт)</t>
  </si>
  <si>
    <t/>
  </si>
  <si>
    <t xml:space="preserve">Замена части картриджей не понадобилась, они восстановлены
</t>
  </si>
  <si>
    <t>Ремонт отложен на следующий год</t>
  </si>
  <si>
    <t>за 1-е полугодие 2021 года</t>
  </si>
  <si>
    <t>Подпрограмма «Развитие органов местного самоуправления на территории Некоузского муниципального района» на 2019-2021 гг.
 (тыс. руб.)</t>
  </si>
  <si>
    <t>1. Основания для реализации муниципальной целевой программы (ведомственной целевой программы), реализация которой осуществлялась в 2021 году: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</si>
</sst>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4F6F6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2" borderId="0" xfId="0" applyFill="1"/>
    <xf numFmtId="0" fontId="2" fillId="0" borderId="5" xfId="0" applyFont="1" applyBorder="1" applyAlignment="1">
      <alignment horizontal="center" vertical="center" wrapText="1"/>
    </xf>
    <xf numFmtId="0" fontId="12" fillId="0" borderId="0" xfId="0" applyFont="1"/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1" fontId="11" fillId="0" borderId="0" xfId="0" applyNumberFormat="1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1" fontId="5" fillId="0" borderId="0" xfId="0" applyNumberFormat="1" applyFont="1" applyAlignment="1">
      <alignment horizontal="justify" vertical="center" wrapText="1"/>
    </xf>
    <xf numFmtId="1" fontId="5" fillId="2" borderId="0" xfId="0" applyNumberFormat="1" applyFont="1" applyFill="1" applyAlignment="1">
      <alignment horizontal="justify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justify" vertical="center" wrapText="1"/>
    </xf>
    <xf numFmtId="164" fontId="11" fillId="3" borderId="8" xfId="0" applyNumberFormat="1" applyFont="1" applyFill="1" applyBorder="1" applyAlignment="1">
      <alignment horizontal="justify" vertical="center" wrapText="1"/>
    </xf>
    <xf numFmtId="164" fontId="11" fillId="4" borderId="8" xfId="0" applyNumberFormat="1" applyFont="1" applyFill="1" applyBorder="1" applyAlignment="1">
      <alignment horizontal="justify" vertical="center" wrapText="1"/>
    </xf>
    <xf numFmtId="164" fontId="11" fillId="2" borderId="8" xfId="0" applyNumberFormat="1" applyFont="1" applyFill="1" applyBorder="1" applyAlignment="1">
      <alignment horizontal="justify" vertical="center" wrapText="1"/>
    </xf>
    <xf numFmtId="164" fontId="11" fillId="5" borderId="8" xfId="0" applyNumberFormat="1" applyFont="1" applyFill="1" applyBorder="1" applyAlignment="1">
      <alignment horizontal="justify" vertical="center" wrapText="1"/>
    </xf>
    <xf numFmtId="164" fontId="11" fillId="0" borderId="8" xfId="0" applyNumberFormat="1" applyFont="1" applyBorder="1" applyAlignment="1">
      <alignment horizontal="justify" vertical="center" wrapText="1"/>
    </xf>
    <xf numFmtId="164" fontId="10" fillId="2" borderId="8" xfId="0" applyNumberFormat="1" applyFont="1" applyFill="1" applyBorder="1" applyAlignment="1">
      <alignment horizontal="justify" vertical="center" wrapText="1"/>
    </xf>
    <xf numFmtId="164" fontId="10" fillId="5" borderId="8" xfId="0" applyNumberFormat="1" applyFont="1" applyFill="1" applyBorder="1" applyAlignment="1">
      <alignment horizontal="justify" vertical="center" wrapText="1"/>
    </xf>
    <xf numFmtId="164" fontId="10" fillId="4" borderId="8" xfId="0" applyNumberFormat="1" applyFont="1" applyFill="1" applyBorder="1" applyAlignment="1">
      <alignment horizontal="justify" vertical="center" wrapText="1"/>
    </xf>
    <xf numFmtId="164" fontId="10" fillId="3" borderId="8" xfId="0" applyNumberFormat="1" applyFont="1" applyFill="1" applyBorder="1" applyAlignment="1">
      <alignment horizontal="justify" vertical="center" wrapText="1"/>
    </xf>
    <xf numFmtId="164" fontId="5" fillId="3" borderId="8" xfId="0" applyNumberFormat="1" applyFont="1" applyFill="1" applyBorder="1" applyAlignment="1">
      <alignment horizontal="justify" vertical="center" wrapText="1"/>
    </xf>
    <xf numFmtId="164" fontId="5" fillId="4" borderId="8" xfId="0" applyNumberFormat="1" applyFont="1" applyFill="1" applyBorder="1" applyAlignment="1">
      <alignment horizontal="justify" vertical="center" wrapText="1"/>
    </xf>
    <xf numFmtId="164" fontId="5" fillId="2" borderId="8" xfId="0" applyNumberFormat="1" applyFont="1" applyFill="1" applyBorder="1" applyAlignment="1">
      <alignment horizontal="justify" vertical="center" wrapText="1"/>
    </xf>
    <xf numFmtId="164" fontId="5" fillId="5" borderId="8" xfId="0" applyNumberFormat="1" applyFont="1" applyFill="1" applyBorder="1" applyAlignment="1">
      <alignment horizontal="justify" vertical="center" wrapText="1"/>
    </xf>
    <xf numFmtId="164" fontId="10" fillId="0" borderId="8" xfId="0" applyNumberFormat="1" applyFont="1" applyBorder="1" applyAlignment="1">
      <alignment horizontal="justify" vertical="center" wrapText="1"/>
    </xf>
    <xf numFmtId="165" fontId="5" fillId="0" borderId="8" xfId="0" applyNumberFormat="1" applyFont="1" applyBorder="1" applyAlignment="1">
      <alignment horizontal="justify" vertical="center" wrapText="1"/>
    </xf>
    <xf numFmtId="165" fontId="11" fillId="3" borderId="8" xfId="0" applyNumberFormat="1" applyFont="1" applyFill="1" applyBorder="1" applyAlignment="1">
      <alignment horizontal="justify" vertical="center" wrapText="1"/>
    </xf>
    <xf numFmtId="165" fontId="11" fillId="4" borderId="8" xfId="0" applyNumberFormat="1" applyFont="1" applyFill="1" applyBorder="1" applyAlignment="1">
      <alignment horizontal="justify" vertical="center" wrapText="1"/>
    </xf>
    <xf numFmtId="165" fontId="11" fillId="2" borderId="8" xfId="0" applyNumberFormat="1" applyFont="1" applyFill="1" applyBorder="1" applyAlignment="1">
      <alignment horizontal="justify" vertical="center" wrapText="1"/>
    </xf>
    <xf numFmtId="165" fontId="11" fillId="5" borderId="8" xfId="0" applyNumberFormat="1" applyFont="1" applyFill="1" applyBorder="1" applyAlignment="1">
      <alignment horizontal="justify" vertical="center" wrapText="1"/>
    </xf>
    <xf numFmtId="165" fontId="11" fillId="0" borderId="8" xfId="0" applyNumberFormat="1" applyFont="1" applyBorder="1" applyAlignment="1">
      <alignment horizontal="justify" vertical="center" wrapText="1"/>
    </xf>
    <xf numFmtId="165" fontId="10" fillId="2" borderId="8" xfId="0" applyNumberFormat="1" applyFont="1" applyFill="1" applyBorder="1" applyAlignment="1">
      <alignment horizontal="justify" vertical="center" wrapText="1"/>
    </xf>
    <xf numFmtId="165" fontId="5" fillId="3" borderId="8" xfId="0" applyNumberFormat="1" applyFont="1" applyFill="1" applyBorder="1" applyAlignment="1">
      <alignment horizontal="justify" vertical="center" wrapText="1"/>
    </xf>
    <xf numFmtId="165" fontId="5" fillId="4" borderId="8" xfId="0" applyNumberFormat="1" applyFont="1" applyFill="1" applyBorder="1" applyAlignment="1">
      <alignment horizontal="justify" vertical="center" wrapText="1"/>
    </xf>
    <xf numFmtId="165" fontId="5" fillId="2" borderId="8" xfId="0" applyNumberFormat="1" applyFont="1" applyFill="1" applyBorder="1" applyAlignment="1">
      <alignment horizontal="justify" vertical="center" wrapText="1"/>
    </xf>
    <xf numFmtId="165" fontId="5" fillId="5" borderId="8" xfId="0" applyNumberFormat="1" applyFont="1" applyFill="1" applyBorder="1" applyAlignment="1">
      <alignment horizontal="justify" vertical="center" wrapText="1"/>
    </xf>
    <xf numFmtId="165" fontId="0" fillId="0" borderId="7" xfId="0" applyNumberFormat="1" applyBorder="1"/>
    <xf numFmtId="0" fontId="0" fillId="0" borderId="0" xfId="0"/>
    <xf numFmtId="0" fontId="0" fillId="7" borderId="19" xfId="0" applyFill="1" applyBorder="1" applyAlignment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0" fillId="0" borderId="0" xfId="0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wrapText="1"/>
    </xf>
    <xf numFmtId="0" fontId="0" fillId="2" borderId="13" xfId="0" applyFill="1" applyBorder="1"/>
    <xf numFmtId="0" fontId="0" fillId="0" borderId="13" xfId="0" applyBorder="1"/>
    <xf numFmtId="1" fontId="0" fillId="5" borderId="13" xfId="0" applyNumberFormat="1" applyFill="1" applyBorder="1"/>
    <xf numFmtId="0" fontId="0" fillId="5" borderId="13" xfId="0" applyFill="1" applyBorder="1"/>
    <xf numFmtId="1" fontId="0" fillId="4" borderId="13" xfId="0" applyNumberFormat="1" applyFill="1" applyBorder="1"/>
    <xf numFmtId="0" fontId="0" fillId="4" borderId="13" xfId="0" applyFill="1" applyBorder="1"/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13" fillId="6" borderId="14" xfId="0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0" fontId="13" fillId="6" borderId="16" xfId="0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3" borderId="7" xfId="0" applyFill="1" applyBorder="1" applyAlignment="1">
      <alignment wrapText="1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38100</xdr:rowOff>
        </xdr:from>
        <xdr:to>
          <xdr:col>6</xdr:col>
          <xdr:colOff>514350</xdr:colOff>
          <xdr:row>28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5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tabSelected="1" view="pageBreakPreview" zoomScale="130" zoomScaleNormal="100" zoomScaleSheetLayoutView="130" workbookViewId="0">
      <selection activeCell="A16" sqref="A16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63</v>
      </c>
    </row>
    <row r="2" spans="1:21" ht="15.75" x14ac:dyDescent="0.25">
      <c r="A2" s="1"/>
      <c r="R2" t="s">
        <v>0</v>
      </c>
    </row>
    <row r="3" spans="1:21" ht="15.75" x14ac:dyDescent="0.25">
      <c r="A3" s="1"/>
      <c r="R3" t="s">
        <v>1</v>
      </c>
    </row>
    <row r="4" spans="1:21" ht="15.75" x14ac:dyDescent="0.25">
      <c r="A4" s="1"/>
      <c r="R4" t="s">
        <v>56</v>
      </c>
    </row>
    <row r="5" spans="1:21" ht="20.25" x14ac:dyDescent="0.25">
      <c r="A5" s="60" t="s">
        <v>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</row>
    <row r="6" spans="1:21" ht="20.25" x14ac:dyDescent="0.25">
      <c r="A6" s="60" t="s">
        <v>36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1" ht="18.75" x14ac:dyDescent="0.3">
      <c r="A7" s="62" t="s">
        <v>55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18.75" x14ac:dyDescent="0.25">
      <c r="A9" s="64" t="s">
        <v>80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1" ht="18.75" x14ac:dyDescent="0.25">
      <c r="A10" s="10"/>
    </row>
    <row r="11" spans="1:21" x14ac:dyDescent="0.25">
      <c r="A11" s="2"/>
    </row>
    <row r="12" spans="1:21" ht="15.75" x14ac:dyDescent="0.25">
      <c r="A12" s="4" t="s">
        <v>35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21" ht="15.75" x14ac:dyDescent="0.25">
      <c r="A13" s="4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21" ht="15.75" x14ac:dyDescent="0.25">
      <c r="A14" s="4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21" ht="15.75" x14ac:dyDescent="0.25">
      <c r="A15" s="12" t="s">
        <v>82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21" ht="15.75" x14ac:dyDescent="0.25">
      <c r="A16" s="12" t="s">
        <v>57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15.75" x14ac:dyDescent="0.25">
      <c r="A17" s="1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15.75" x14ac:dyDescent="0.25">
      <c r="A18" s="4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 x14ac:dyDescent="0.25">
      <c r="A19" s="4" t="s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 x14ac:dyDescent="0.25">
      <c r="A20" s="4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5.75" x14ac:dyDescent="0.25">
      <c r="A21" s="4" t="s">
        <v>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x14ac:dyDescent="0.25">
      <c r="A22" s="2"/>
    </row>
  </sheetData>
  <mergeCells count="4">
    <mergeCell ref="A5:U5"/>
    <mergeCell ref="A6:U6"/>
    <mergeCell ref="A7:U7"/>
    <mergeCell ref="A9:U9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4"/>
  <sheetViews>
    <sheetView view="pageBreakPreview" zoomScale="115" zoomScaleNormal="115" zoomScaleSheetLayoutView="115" workbookViewId="0">
      <selection activeCell="N18" sqref="N18"/>
    </sheetView>
  </sheetViews>
  <sheetFormatPr defaultRowHeight="15" x14ac:dyDescent="0.25"/>
  <cols>
    <col min="1" max="1" width="4.28515625" customWidth="1"/>
    <col min="2" max="2" width="17.5703125" customWidth="1"/>
    <col min="3" max="3" width="7.140625" customWidth="1"/>
    <col min="4" max="4" width="9.85546875" customWidth="1"/>
    <col min="5" max="5" width="9.42578125" style="13" customWidth="1"/>
    <col min="6" max="6" width="4.140625" style="13" customWidth="1"/>
    <col min="7" max="7" width="7.85546875" style="13" customWidth="1"/>
    <col min="8" max="8" width="4.28515625" customWidth="1"/>
    <col min="9" max="9" width="9.5703125" customWidth="1"/>
    <col min="10" max="10" width="9.42578125" customWidth="1"/>
    <col min="11" max="11" width="4.140625" customWidth="1"/>
    <col min="12" max="12" width="7.28515625" customWidth="1"/>
    <col min="13" max="13" width="4.28515625" customWidth="1"/>
    <col min="14" max="14" width="9.5703125" customWidth="1"/>
    <col min="15" max="15" width="9.7109375" customWidth="1"/>
    <col min="16" max="16" width="9.85546875" customWidth="1"/>
    <col min="17" max="17" width="9.85546875" style="13" customWidth="1"/>
    <col min="18" max="18" width="4.28515625" customWidth="1"/>
    <col min="19" max="19" width="7.42578125" style="13" customWidth="1"/>
    <col min="20" max="20" width="4.42578125" customWidth="1"/>
    <col min="21" max="21" width="7.5703125" customWidth="1"/>
  </cols>
  <sheetData>
    <row r="1" spans="1:21" ht="30" customHeight="1" x14ac:dyDescent="0.25">
      <c r="A1" s="70" t="s">
        <v>61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70.5" customHeight="1" x14ac:dyDescent="0.25">
      <c r="A2" s="16" t="s">
        <v>5</v>
      </c>
      <c r="B2" s="65" t="s">
        <v>7</v>
      </c>
      <c r="C2" s="77" t="s">
        <v>8</v>
      </c>
      <c r="D2" s="65" t="s">
        <v>9</v>
      </c>
      <c r="E2" s="65"/>
      <c r="F2" s="65"/>
      <c r="G2" s="65"/>
      <c r="H2" s="65"/>
      <c r="I2" s="65" t="s">
        <v>10</v>
      </c>
      <c r="J2" s="65"/>
      <c r="K2" s="65"/>
      <c r="L2" s="65"/>
      <c r="M2" s="65"/>
      <c r="N2" s="65" t="s">
        <v>11</v>
      </c>
      <c r="O2" s="65"/>
      <c r="P2" s="65" t="s">
        <v>12</v>
      </c>
      <c r="Q2" s="65"/>
      <c r="R2" s="65"/>
      <c r="S2" s="65"/>
      <c r="T2" s="65"/>
      <c r="U2" s="77" t="s">
        <v>32</v>
      </c>
    </row>
    <row r="3" spans="1:21" x14ac:dyDescent="0.25">
      <c r="A3" s="16" t="s">
        <v>6</v>
      </c>
      <c r="B3" s="65"/>
      <c r="C3" s="78"/>
      <c r="D3" s="66" t="s">
        <v>13</v>
      </c>
      <c r="E3" s="65" t="s">
        <v>14</v>
      </c>
      <c r="F3" s="65"/>
      <c r="G3" s="65"/>
      <c r="H3" s="65"/>
      <c r="I3" s="66" t="s">
        <v>13</v>
      </c>
      <c r="J3" s="65" t="s">
        <v>14</v>
      </c>
      <c r="K3" s="65"/>
      <c r="L3" s="65"/>
      <c r="M3" s="65"/>
      <c r="N3" s="66" t="s">
        <v>13</v>
      </c>
      <c r="O3" s="67" t="s">
        <v>15</v>
      </c>
      <c r="P3" s="66" t="s">
        <v>13</v>
      </c>
      <c r="Q3" s="65" t="s">
        <v>14</v>
      </c>
      <c r="R3" s="65"/>
      <c r="S3" s="65"/>
      <c r="T3" s="65"/>
      <c r="U3" s="78"/>
    </row>
    <row r="4" spans="1:21" ht="52.5" customHeight="1" x14ac:dyDescent="0.25">
      <c r="A4" s="17"/>
      <c r="B4" s="65"/>
      <c r="C4" s="79"/>
      <c r="D4" s="66"/>
      <c r="E4" s="28" t="s">
        <v>16</v>
      </c>
      <c r="F4" s="18" t="s">
        <v>17</v>
      </c>
      <c r="G4" s="29" t="s">
        <v>18</v>
      </c>
      <c r="H4" s="16" t="s">
        <v>19</v>
      </c>
      <c r="I4" s="66"/>
      <c r="J4" s="28" t="s">
        <v>16</v>
      </c>
      <c r="K4" s="16" t="s">
        <v>17</v>
      </c>
      <c r="L4" s="29" t="s">
        <v>18</v>
      </c>
      <c r="M4" s="16" t="s">
        <v>19</v>
      </c>
      <c r="N4" s="66"/>
      <c r="O4" s="67"/>
      <c r="P4" s="66"/>
      <c r="Q4" s="28" t="s">
        <v>16</v>
      </c>
      <c r="R4" s="16" t="s">
        <v>17</v>
      </c>
      <c r="S4" s="29" t="s">
        <v>18</v>
      </c>
      <c r="T4" s="16" t="s">
        <v>19</v>
      </c>
      <c r="U4" s="79"/>
    </row>
    <row r="5" spans="1:21" x14ac:dyDescent="0.25">
      <c r="A5" s="65">
        <v>1</v>
      </c>
      <c r="B5" s="65">
        <v>2</v>
      </c>
      <c r="C5" s="65">
        <v>3</v>
      </c>
      <c r="D5" s="66">
        <v>4</v>
      </c>
      <c r="E5" s="67">
        <v>5</v>
      </c>
      <c r="F5" s="69">
        <v>6</v>
      </c>
      <c r="G5" s="68">
        <v>7</v>
      </c>
      <c r="H5" s="65">
        <v>8</v>
      </c>
      <c r="I5" s="66">
        <v>9</v>
      </c>
      <c r="J5" s="67">
        <v>10</v>
      </c>
      <c r="K5" s="65">
        <v>11</v>
      </c>
      <c r="L5" s="68">
        <v>12</v>
      </c>
      <c r="M5" s="65">
        <v>13</v>
      </c>
      <c r="N5" s="66">
        <v>14</v>
      </c>
      <c r="O5" s="67">
        <v>15</v>
      </c>
      <c r="P5" s="66">
        <v>16</v>
      </c>
      <c r="Q5" s="67">
        <v>17</v>
      </c>
      <c r="R5" s="69">
        <v>18</v>
      </c>
      <c r="S5" s="68">
        <v>19</v>
      </c>
      <c r="T5" s="65">
        <v>20</v>
      </c>
      <c r="U5" s="65">
        <v>21</v>
      </c>
    </row>
    <row r="6" spans="1:21" x14ac:dyDescent="0.25">
      <c r="A6" s="65"/>
      <c r="B6" s="65"/>
      <c r="C6" s="65"/>
      <c r="D6" s="66"/>
      <c r="E6" s="67"/>
      <c r="F6" s="69"/>
      <c r="G6" s="68"/>
      <c r="H6" s="65"/>
      <c r="I6" s="66"/>
      <c r="J6" s="67"/>
      <c r="K6" s="65"/>
      <c r="L6" s="68"/>
      <c r="M6" s="65"/>
      <c r="N6" s="66"/>
      <c r="O6" s="67"/>
      <c r="P6" s="66"/>
      <c r="Q6" s="67"/>
      <c r="R6" s="69"/>
      <c r="S6" s="68"/>
      <c r="T6" s="65"/>
      <c r="U6" s="65"/>
    </row>
    <row r="7" spans="1:21" ht="40.5" customHeight="1" x14ac:dyDescent="0.25">
      <c r="A7" s="19">
        <v>1</v>
      </c>
      <c r="B7" s="20" t="s">
        <v>38</v>
      </c>
      <c r="C7" s="45"/>
      <c r="D7" s="46">
        <v>534.82400000000007</v>
      </c>
      <c r="E7" s="47">
        <v>534.82400000000007</v>
      </c>
      <c r="F7" s="48"/>
      <c r="G7" s="49"/>
      <c r="H7" s="50"/>
      <c r="I7" s="46">
        <v>534.82400000000007</v>
      </c>
      <c r="J7" s="47">
        <v>534.82400000000007</v>
      </c>
      <c r="K7" s="48"/>
      <c r="L7" s="49"/>
      <c r="M7" s="50"/>
      <c r="N7" s="46">
        <v>174.86078999999998</v>
      </c>
      <c r="O7" s="47">
        <v>174.86078999999998</v>
      </c>
      <c r="P7" s="46">
        <v>174.86078999999998</v>
      </c>
      <c r="Q7" s="47">
        <v>174.86078999999998</v>
      </c>
      <c r="R7" s="48"/>
      <c r="S7" s="49"/>
      <c r="T7" s="50"/>
      <c r="U7" s="46">
        <v>18.293000000000003</v>
      </c>
    </row>
    <row r="8" spans="1:21" ht="75" customHeight="1" x14ac:dyDescent="0.25">
      <c r="A8" s="19">
        <v>2</v>
      </c>
      <c r="B8" s="20" t="s">
        <v>39</v>
      </c>
      <c r="C8" s="45"/>
      <c r="D8" s="46">
        <v>666</v>
      </c>
      <c r="E8" s="47">
        <v>666</v>
      </c>
      <c r="F8" s="48"/>
      <c r="G8" s="49"/>
      <c r="H8" s="50"/>
      <c r="I8" s="46">
        <v>666</v>
      </c>
      <c r="J8" s="47">
        <v>666</v>
      </c>
      <c r="K8" s="48"/>
      <c r="L8" s="49"/>
      <c r="M8" s="50"/>
      <c r="N8" s="46">
        <v>291.99900000000002</v>
      </c>
      <c r="O8" s="47">
        <v>291.99900000000002</v>
      </c>
      <c r="P8" s="46">
        <v>291.99900000000002</v>
      </c>
      <c r="Q8" s="47">
        <v>291.99900000000002</v>
      </c>
      <c r="R8" s="48"/>
      <c r="S8" s="49"/>
      <c r="T8" s="50"/>
      <c r="U8" s="46">
        <v>0</v>
      </c>
    </row>
    <row r="9" spans="1:21" ht="61.5" customHeight="1" x14ac:dyDescent="0.25">
      <c r="A9" s="19">
        <v>3</v>
      </c>
      <c r="B9" s="20" t="s">
        <v>40</v>
      </c>
      <c r="C9" s="45"/>
      <c r="D9" s="46">
        <v>1566.924</v>
      </c>
      <c r="E9" s="47">
        <v>1566.924</v>
      </c>
      <c r="F9" s="48"/>
      <c r="G9" s="49"/>
      <c r="H9" s="50"/>
      <c r="I9" s="46">
        <v>1566.924</v>
      </c>
      <c r="J9" s="47">
        <v>1566.924</v>
      </c>
      <c r="K9" s="48"/>
      <c r="L9" s="49"/>
      <c r="M9" s="50"/>
      <c r="N9" s="46">
        <v>531.00720000000001</v>
      </c>
      <c r="O9" s="47">
        <v>531.00720000000001</v>
      </c>
      <c r="P9" s="46">
        <v>531.00720000000001</v>
      </c>
      <c r="Q9" s="47">
        <v>531.00720000000001</v>
      </c>
      <c r="R9" s="48"/>
      <c r="S9" s="49"/>
      <c r="T9" s="50"/>
      <c r="U9" s="46">
        <v>8.9119999999999919</v>
      </c>
    </row>
    <row r="10" spans="1:21" ht="115.5" customHeight="1" x14ac:dyDescent="0.25">
      <c r="A10" s="19">
        <v>4</v>
      </c>
      <c r="B10" s="20" t="s">
        <v>41</v>
      </c>
      <c r="C10" s="45"/>
      <c r="D10" s="46">
        <v>164</v>
      </c>
      <c r="E10" s="47">
        <v>164</v>
      </c>
      <c r="F10" s="48"/>
      <c r="G10" s="49"/>
      <c r="H10" s="50"/>
      <c r="I10" s="46">
        <v>164</v>
      </c>
      <c r="J10" s="47">
        <v>164</v>
      </c>
      <c r="K10" s="48"/>
      <c r="L10" s="49"/>
      <c r="M10" s="50"/>
      <c r="N10" s="46">
        <v>18.770999999999997</v>
      </c>
      <c r="O10" s="47">
        <v>18.770999999999997</v>
      </c>
      <c r="P10" s="46">
        <v>18.770999999999997</v>
      </c>
      <c r="Q10" s="47">
        <v>18.770999999999997</v>
      </c>
      <c r="R10" s="48"/>
      <c r="S10" s="49"/>
      <c r="T10" s="50"/>
      <c r="U10" s="46">
        <v>0</v>
      </c>
    </row>
    <row r="11" spans="1:21" ht="28.5" customHeight="1" x14ac:dyDescent="0.25">
      <c r="A11" s="19">
        <v>5</v>
      </c>
      <c r="B11" s="20" t="s">
        <v>42</v>
      </c>
      <c r="C11" s="45"/>
      <c r="D11" s="46">
        <v>214</v>
      </c>
      <c r="E11" s="47">
        <v>214</v>
      </c>
      <c r="F11" s="48"/>
      <c r="G11" s="49"/>
      <c r="H11" s="50"/>
      <c r="I11" s="46">
        <v>214</v>
      </c>
      <c r="J11" s="47">
        <v>214</v>
      </c>
      <c r="K11" s="48"/>
      <c r="L11" s="49"/>
      <c r="M11" s="50"/>
      <c r="N11" s="46">
        <v>31.115000000000002</v>
      </c>
      <c r="O11" s="47">
        <v>31.115000000000002</v>
      </c>
      <c r="P11" s="46">
        <v>31.115000000000002</v>
      </c>
      <c r="Q11" s="47">
        <v>31.115000000000002</v>
      </c>
      <c r="R11" s="48"/>
      <c r="S11" s="49"/>
      <c r="T11" s="50"/>
      <c r="U11" s="46">
        <v>0</v>
      </c>
    </row>
    <row r="12" spans="1:21" ht="48.75" customHeight="1" x14ac:dyDescent="0.25">
      <c r="A12" s="19">
        <v>6</v>
      </c>
      <c r="B12" s="20" t="s">
        <v>43</v>
      </c>
      <c r="C12" s="45"/>
      <c r="D12" s="46">
        <v>458.5</v>
      </c>
      <c r="E12" s="47">
        <v>458.5</v>
      </c>
      <c r="F12" s="48"/>
      <c r="G12" s="49"/>
      <c r="H12" s="50"/>
      <c r="I12" s="46">
        <v>458.5</v>
      </c>
      <c r="J12" s="47">
        <v>458.5</v>
      </c>
      <c r="K12" s="48"/>
      <c r="L12" s="49"/>
      <c r="M12" s="50"/>
      <c r="N12" s="46">
        <v>8.25</v>
      </c>
      <c r="O12" s="47">
        <v>8.25</v>
      </c>
      <c r="P12" s="46">
        <v>8.25</v>
      </c>
      <c r="Q12" s="47">
        <v>8.25</v>
      </c>
      <c r="R12" s="48"/>
      <c r="S12" s="49"/>
      <c r="T12" s="50"/>
      <c r="U12" s="46">
        <v>0</v>
      </c>
    </row>
    <row r="13" spans="1:21" ht="48.75" customHeight="1" x14ac:dyDescent="0.25">
      <c r="A13" s="19">
        <v>7</v>
      </c>
      <c r="B13" s="20" t="s">
        <v>44</v>
      </c>
      <c r="C13" s="45"/>
      <c r="D13" s="46">
        <v>200.5</v>
      </c>
      <c r="E13" s="47">
        <v>200.5</v>
      </c>
      <c r="F13" s="48"/>
      <c r="G13" s="49"/>
      <c r="H13" s="50"/>
      <c r="I13" s="46">
        <v>200.5</v>
      </c>
      <c r="J13" s="47">
        <v>200.5</v>
      </c>
      <c r="K13" s="48"/>
      <c r="L13" s="49"/>
      <c r="M13" s="50"/>
      <c r="N13" s="46">
        <v>80.431000000000012</v>
      </c>
      <c r="O13" s="47">
        <v>80.431000000000012</v>
      </c>
      <c r="P13" s="46">
        <v>80.431000000000012</v>
      </c>
      <c r="Q13" s="47">
        <v>80.431000000000012</v>
      </c>
      <c r="R13" s="51"/>
      <c r="S13" s="49"/>
      <c r="T13" s="48"/>
      <c r="U13" s="46">
        <v>0</v>
      </c>
    </row>
    <row r="14" spans="1:21" ht="48.75" customHeight="1" x14ac:dyDescent="0.25">
      <c r="A14" s="19">
        <v>8</v>
      </c>
      <c r="B14" s="20" t="s">
        <v>45</v>
      </c>
      <c r="C14" s="45"/>
      <c r="D14" s="46">
        <v>30</v>
      </c>
      <c r="E14" s="47">
        <v>30</v>
      </c>
      <c r="F14" s="48"/>
      <c r="G14" s="49"/>
      <c r="H14" s="50"/>
      <c r="I14" s="46">
        <v>30</v>
      </c>
      <c r="J14" s="47">
        <v>30</v>
      </c>
      <c r="K14" s="48"/>
      <c r="L14" s="49"/>
      <c r="M14" s="50"/>
      <c r="N14" s="46">
        <v>0</v>
      </c>
      <c r="O14" s="47">
        <v>0</v>
      </c>
      <c r="P14" s="46">
        <v>0</v>
      </c>
      <c r="Q14" s="47">
        <v>0</v>
      </c>
      <c r="R14" s="48"/>
      <c r="S14" s="49"/>
      <c r="T14" s="51"/>
      <c r="U14" s="46">
        <v>0</v>
      </c>
    </row>
    <row r="15" spans="1:21" ht="69.75" customHeight="1" x14ac:dyDescent="0.25">
      <c r="A15" s="19">
        <v>9</v>
      </c>
      <c r="B15" s="20" t="s">
        <v>54</v>
      </c>
      <c r="C15" s="45"/>
      <c r="D15" s="46"/>
      <c r="E15" s="47"/>
      <c r="F15" s="48"/>
      <c r="G15" s="49"/>
      <c r="H15" s="50"/>
      <c r="I15" s="46"/>
      <c r="J15" s="47"/>
      <c r="K15" s="48"/>
      <c r="L15" s="49"/>
      <c r="M15" s="50"/>
      <c r="N15" s="46"/>
      <c r="O15" s="47"/>
      <c r="P15" s="46"/>
      <c r="Q15" s="47"/>
      <c r="R15" s="48"/>
      <c r="S15" s="49"/>
      <c r="T15" s="51"/>
      <c r="U15" s="46"/>
    </row>
    <row r="16" spans="1:21" ht="25.5" customHeight="1" x14ac:dyDescent="0.25">
      <c r="A16" s="65" t="s">
        <v>46</v>
      </c>
      <c r="B16" s="65"/>
      <c r="C16" s="45">
        <f t="shared" ref="C16:U16" si="0">SUM(C15,C14,C13,C12,C11,C10,C9,C8,C7)</f>
        <v>0</v>
      </c>
      <c r="D16" s="52">
        <f t="shared" si="0"/>
        <v>3834.748</v>
      </c>
      <c r="E16" s="53">
        <f t="shared" si="0"/>
        <v>3834.748</v>
      </c>
      <c r="F16" s="54">
        <f t="shared" si="0"/>
        <v>0</v>
      </c>
      <c r="G16" s="55">
        <f t="shared" si="0"/>
        <v>0</v>
      </c>
      <c r="H16" s="45">
        <f t="shared" si="0"/>
        <v>0</v>
      </c>
      <c r="I16" s="46">
        <f t="shared" si="0"/>
        <v>3834.748</v>
      </c>
      <c r="J16" s="47">
        <f t="shared" si="0"/>
        <v>3834.748</v>
      </c>
      <c r="K16" s="50">
        <f t="shared" si="0"/>
        <v>0</v>
      </c>
      <c r="L16" s="49">
        <f t="shared" si="0"/>
        <v>0</v>
      </c>
      <c r="M16" s="50">
        <f t="shared" si="0"/>
        <v>0</v>
      </c>
      <c r="N16" s="52">
        <f t="shared" si="0"/>
        <v>1136.43399</v>
      </c>
      <c r="O16" s="53">
        <f t="shared" si="0"/>
        <v>1136.43399</v>
      </c>
      <c r="P16" s="52">
        <f t="shared" si="0"/>
        <v>1136.43399</v>
      </c>
      <c r="Q16" s="53">
        <f t="shared" si="0"/>
        <v>1136.43399</v>
      </c>
      <c r="R16" s="54">
        <f t="shared" si="0"/>
        <v>0</v>
      </c>
      <c r="S16" s="55">
        <f t="shared" si="0"/>
        <v>0</v>
      </c>
      <c r="T16" s="45">
        <f t="shared" si="0"/>
        <v>0</v>
      </c>
      <c r="U16" s="45">
        <f t="shared" si="0"/>
        <v>27.204999999999995</v>
      </c>
    </row>
    <row r="17" spans="1:21" ht="17.25" customHeight="1" x14ac:dyDescent="0.25">
      <c r="A17" s="21"/>
      <c r="B17" s="21"/>
      <c r="C17" s="22"/>
      <c r="D17" s="22"/>
      <c r="E17" s="22"/>
      <c r="F17" s="23"/>
      <c r="G17" s="23"/>
      <c r="H17" s="22"/>
      <c r="I17" s="24"/>
      <c r="J17" s="25"/>
      <c r="K17" s="24"/>
      <c r="L17" s="24"/>
      <c r="M17" s="25"/>
      <c r="N17" s="26"/>
      <c r="O17" s="26"/>
      <c r="P17" s="26"/>
      <c r="Q17" s="27"/>
      <c r="R17" s="27"/>
      <c r="S17" s="27"/>
      <c r="T17" s="22"/>
      <c r="U17" s="22"/>
    </row>
    <row r="18" spans="1:21" x14ac:dyDescent="0.25">
      <c r="I18" s="15"/>
      <c r="J18" s="15"/>
      <c r="K18" s="15"/>
      <c r="L18" s="15"/>
      <c r="M18" s="15"/>
    </row>
    <row r="19" spans="1:21" ht="15.75" x14ac:dyDescent="0.25">
      <c r="A19" s="3" t="s">
        <v>20</v>
      </c>
      <c r="E19" s="75"/>
      <c r="F19" s="76"/>
      <c r="G19" s="76"/>
    </row>
    <row r="20" spans="1:21" ht="15.75" x14ac:dyDescent="0.25">
      <c r="A20" s="3" t="s">
        <v>21</v>
      </c>
      <c r="E20" s="71"/>
      <c r="F20" s="72"/>
      <c r="G20" s="72"/>
    </row>
    <row r="21" spans="1:21" ht="15.75" x14ac:dyDescent="0.25">
      <c r="A21" s="3" t="s">
        <v>22</v>
      </c>
      <c r="E21" s="73"/>
      <c r="F21" s="74"/>
      <c r="G21" s="74"/>
    </row>
    <row r="22" spans="1:21" ht="15.75" x14ac:dyDescent="0.25">
      <c r="A22" s="3" t="s">
        <v>23</v>
      </c>
      <c r="E22" s="71"/>
      <c r="F22" s="72"/>
      <c r="G22" s="72"/>
    </row>
    <row r="23" spans="1:21" ht="15.75" x14ac:dyDescent="0.25">
      <c r="A23" s="3" t="s">
        <v>24</v>
      </c>
    </row>
    <row r="24" spans="1:21" ht="15.75" x14ac:dyDescent="0.25">
      <c r="A24" s="4"/>
    </row>
  </sheetData>
  <mergeCells count="42">
    <mergeCell ref="A1:U1"/>
    <mergeCell ref="E22:G22"/>
    <mergeCell ref="E21:G21"/>
    <mergeCell ref="E20:G20"/>
    <mergeCell ref="E19:G19"/>
    <mergeCell ref="B2:B4"/>
    <mergeCell ref="C2:C4"/>
    <mergeCell ref="D2:H2"/>
    <mergeCell ref="I2:M2"/>
    <mergeCell ref="N2:O2"/>
    <mergeCell ref="F5:F6"/>
    <mergeCell ref="U2:U4"/>
    <mergeCell ref="D3:D4"/>
    <mergeCell ref="E3:H3"/>
    <mergeCell ref="I3:I4"/>
    <mergeCell ref="J3:M3"/>
    <mergeCell ref="N3:N4"/>
    <mergeCell ref="O3:O4"/>
    <mergeCell ref="P3:P4"/>
    <mergeCell ref="Q3:T3"/>
    <mergeCell ref="P2:T2"/>
    <mergeCell ref="S5:S6"/>
    <mergeCell ref="T5:T6"/>
    <mergeCell ref="U5:U6"/>
    <mergeCell ref="Q5:Q6"/>
    <mergeCell ref="R5:R6"/>
    <mergeCell ref="A16:B16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</mergeCells>
  <pageMargins left="0.39370078740157483" right="0.39370078740157483" top="0.39370078740157483" bottom="0.39370078740157483" header="0.31496062992125984" footer="0.31496062992125984"/>
  <pageSetup paperSize="9" scale="81" orientation="landscape" r:id="rId1"/>
  <rowBreaks count="1" manualBreakCount="1">
    <brk id="16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topLeftCell="A4" zoomScale="115" zoomScaleNormal="115" zoomScaleSheetLayoutView="115" workbookViewId="0">
      <selection activeCell="N7" sqref="N7"/>
    </sheetView>
  </sheetViews>
  <sheetFormatPr defaultRowHeight="15" x14ac:dyDescent="0.25"/>
  <cols>
    <col min="1" max="1" width="4.28515625" customWidth="1"/>
    <col min="2" max="2" width="17.5703125" customWidth="1"/>
    <col min="3" max="3" width="7.140625" customWidth="1"/>
    <col min="4" max="4" width="8.85546875" customWidth="1"/>
    <col min="5" max="5" width="8.5703125" style="13" customWidth="1"/>
    <col min="6" max="6" width="4.28515625" style="13" customWidth="1"/>
    <col min="7" max="7" width="4.140625" style="13" customWidth="1"/>
    <col min="8" max="8" width="4.140625" customWidth="1"/>
    <col min="9" max="10" width="8.7109375" customWidth="1"/>
    <col min="11" max="11" width="4.42578125" customWidth="1"/>
    <col min="12" max="13" width="4.28515625" customWidth="1"/>
    <col min="14" max="14" width="9.140625" customWidth="1"/>
    <col min="15" max="15" width="9.7109375" customWidth="1"/>
    <col min="16" max="16" width="9.85546875" customWidth="1"/>
    <col min="17" max="17" width="9.85546875" style="13" customWidth="1"/>
    <col min="18" max="18" width="4.28515625" customWidth="1"/>
    <col min="19" max="19" width="4.140625" style="13" customWidth="1"/>
    <col min="20" max="20" width="4.42578125" customWidth="1"/>
    <col min="21" max="21" width="7.5703125" customWidth="1"/>
  </cols>
  <sheetData>
    <row r="1" spans="1:21" ht="30" customHeight="1" x14ac:dyDescent="0.25">
      <c r="A1" s="70" t="s">
        <v>60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70.5" customHeight="1" x14ac:dyDescent="0.25">
      <c r="A2" s="16" t="s">
        <v>5</v>
      </c>
      <c r="B2" s="65" t="s">
        <v>7</v>
      </c>
      <c r="C2" s="77" t="s">
        <v>8</v>
      </c>
      <c r="D2" s="65" t="s">
        <v>9</v>
      </c>
      <c r="E2" s="65"/>
      <c r="F2" s="65"/>
      <c r="G2" s="65"/>
      <c r="H2" s="65"/>
      <c r="I2" s="65" t="s">
        <v>10</v>
      </c>
      <c r="J2" s="65"/>
      <c r="K2" s="65"/>
      <c r="L2" s="65"/>
      <c r="M2" s="65"/>
      <c r="N2" s="65" t="s">
        <v>11</v>
      </c>
      <c r="O2" s="65"/>
      <c r="P2" s="65" t="s">
        <v>12</v>
      </c>
      <c r="Q2" s="65"/>
      <c r="R2" s="65"/>
      <c r="S2" s="65"/>
      <c r="T2" s="65"/>
      <c r="U2" s="77" t="s">
        <v>32</v>
      </c>
    </row>
    <row r="3" spans="1:21" x14ac:dyDescent="0.25">
      <c r="A3" s="16" t="s">
        <v>6</v>
      </c>
      <c r="B3" s="65"/>
      <c r="C3" s="78"/>
      <c r="D3" s="66" t="s">
        <v>13</v>
      </c>
      <c r="E3" s="65" t="s">
        <v>14</v>
      </c>
      <c r="F3" s="65"/>
      <c r="G3" s="65"/>
      <c r="H3" s="65"/>
      <c r="I3" s="66" t="s">
        <v>13</v>
      </c>
      <c r="J3" s="65" t="s">
        <v>14</v>
      </c>
      <c r="K3" s="65"/>
      <c r="L3" s="65"/>
      <c r="M3" s="65"/>
      <c r="N3" s="66" t="s">
        <v>13</v>
      </c>
      <c r="O3" s="67" t="s">
        <v>15</v>
      </c>
      <c r="P3" s="66" t="s">
        <v>13</v>
      </c>
      <c r="Q3" s="65" t="s">
        <v>14</v>
      </c>
      <c r="R3" s="65"/>
      <c r="S3" s="65"/>
      <c r="T3" s="65"/>
      <c r="U3" s="78"/>
    </row>
    <row r="4" spans="1:21" ht="52.5" customHeight="1" x14ac:dyDescent="0.25">
      <c r="A4" s="17"/>
      <c r="B4" s="65"/>
      <c r="C4" s="79"/>
      <c r="D4" s="66"/>
      <c r="E4" s="28" t="s">
        <v>16</v>
      </c>
      <c r="F4" s="18" t="s">
        <v>17</v>
      </c>
      <c r="G4" s="29" t="s">
        <v>18</v>
      </c>
      <c r="H4" s="16" t="s">
        <v>19</v>
      </c>
      <c r="I4" s="66"/>
      <c r="J4" s="28" t="s">
        <v>16</v>
      </c>
      <c r="K4" s="16" t="s">
        <v>17</v>
      </c>
      <c r="L4" s="29" t="s">
        <v>18</v>
      </c>
      <c r="M4" s="16" t="s">
        <v>19</v>
      </c>
      <c r="N4" s="66"/>
      <c r="O4" s="67"/>
      <c r="P4" s="66"/>
      <c r="Q4" s="28" t="s">
        <v>16</v>
      </c>
      <c r="R4" s="16" t="s">
        <v>17</v>
      </c>
      <c r="S4" s="29" t="s">
        <v>18</v>
      </c>
      <c r="T4" s="16" t="s">
        <v>19</v>
      </c>
      <c r="U4" s="79"/>
    </row>
    <row r="5" spans="1:21" x14ac:dyDescent="0.25">
      <c r="A5" s="65">
        <v>1</v>
      </c>
      <c r="B5" s="65">
        <v>2</v>
      </c>
      <c r="C5" s="65">
        <v>3</v>
      </c>
      <c r="D5" s="66">
        <v>4</v>
      </c>
      <c r="E5" s="67">
        <v>5</v>
      </c>
      <c r="F5" s="69">
        <v>6</v>
      </c>
      <c r="G5" s="68">
        <v>7</v>
      </c>
      <c r="H5" s="65">
        <v>8</v>
      </c>
      <c r="I5" s="66">
        <v>9</v>
      </c>
      <c r="J5" s="67">
        <v>10</v>
      </c>
      <c r="K5" s="65">
        <v>11</v>
      </c>
      <c r="L5" s="68">
        <v>12</v>
      </c>
      <c r="M5" s="65">
        <v>13</v>
      </c>
      <c r="N5" s="66">
        <v>14</v>
      </c>
      <c r="O5" s="67">
        <v>15</v>
      </c>
      <c r="P5" s="66">
        <v>16</v>
      </c>
      <c r="Q5" s="67">
        <v>17</v>
      </c>
      <c r="R5" s="69">
        <v>18</v>
      </c>
      <c r="S5" s="68">
        <v>19</v>
      </c>
      <c r="T5" s="65">
        <v>20</v>
      </c>
      <c r="U5" s="65">
        <v>21</v>
      </c>
    </row>
    <row r="6" spans="1:21" x14ac:dyDescent="0.25">
      <c r="A6" s="65"/>
      <c r="B6" s="65"/>
      <c r="C6" s="65"/>
      <c r="D6" s="66"/>
      <c r="E6" s="67"/>
      <c r="F6" s="69"/>
      <c r="G6" s="68"/>
      <c r="H6" s="65"/>
      <c r="I6" s="66"/>
      <c r="J6" s="67"/>
      <c r="K6" s="65"/>
      <c r="L6" s="68"/>
      <c r="M6" s="65"/>
      <c r="N6" s="66"/>
      <c r="O6" s="67"/>
      <c r="P6" s="66"/>
      <c r="Q6" s="67"/>
      <c r="R6" s="69"/>
      <c r="S6" s="68"/>
      <c r="T6" s="65"/>
      <c r="U6" s="65"/>
    </row>
    <row r="7" spans="1:21" ht="129.75" customHeight="1" x14ac:dyDescent="0.25">
      <c r="A7" s="19">
        <v>1</v>
      </c>
      <c r="B7" s="20" t="s">
        <v>58</v>
      </c>
      <c r="C7" s="30"/>
      <c r="D7" s="31">
        <v>187.5</v>
      </c>
      <c r="E7" s="32">
        <v>187.5</v>
      </c>
      <c r="F7" s="36"/>
      <c r="G7" s="34"/>
      <c r="H7" s="44"/>
      <c r="I7" s="31">
        <v>187.5</v>
      </c>
      <c r="J7" s="32">
        <v>187.5</v>
      </c>
      <c r="K7" s="36"/>
      <c r="L7" s="37"/>
      <c r="M7" s="35"/>
      <c r="N7" s="31">
        <v>86.7</v>
      </c>
      <c r="O7" s="32">
        <v>86.7</v>
      </c>
      <c r="P7" s="31">
        <v>86.7</v>
      </c>
      <c r="Q7" s="32">
        <v>86.7</v>
      </c>
      <c r="R7" s="33"/>
      <c r="S7" s="34"/>
      <c r="T7" s="35"/>
      <c r="U7" s="30"/>
    </row>
    <row r="8" spans="1:21" ht="72.75" customHeight="1" x14ac:dyDescent="0.25">
      <c r="A8" s="19">
        <v>2</v>
      </c>
      <c r="B8" s="20" t="s">
        <v>59</v>
      </c>
      <c r="C8" s="30"/>
      <c r="D8" s="31"/>
      <c r="E8" s="32"/>
      <c r="F8" s="36"/>
      <c r="G8" s="34"/>
      <c r="H8" s="44"/>
      <c r="I8" s="31"/>
      <c r="J8" s="32"/>
      <c r="K8" s="36"/>
      <c r="L8" s="37"/>
      <c r="M8" s="35"/>
      <c r="N8" s="31"/>
      <c r="O8" s="32"/>
      <c r="P8" s="31"/>
      <c r="Q8" s="32"/>
      <c r="R8" s="33"/>
      <c r="S8" s="34"/>
      <c r="T8" s="35"/>
      <c r="U8" s="30"/>
    </row>
    <row r="9" spans="1:21" ht="12.75" customHeight="1" x14ac:dyDescent="0.25">
      <c r="A9" s="19">
        <v>3</v>
      </c>
      <c r="B9" s="20"/>
      <c r="C9" s="30"/>
      <c r="D9" s="31"/>
      <c r="E9" s="32"/>
      <c r="F9" s="36"/>
      <c r="G9" s="34"/>
      <c r="H9" s="44"/>
      <c r="I9" s="31"/>
      <c r="J9" s="32"/>
      <c r="K9" s="36"/>
      <c r="L9" s="37"/>
      <c r="M9" s="35"/>
      <c r="N9" s="31"/>
      <c r="O9" s="32"/>
      <c r="P9" s="31"/>
      <c r="Q9" s="32"/>
      <c r="R9" s="33"/>
      <c r="S9" s="34"/>
      <c r="T9" s="35"/>
      <c r="U9" s="30"/>
    </row>
    <row r="10" spans="1:21" ht="12.75" customHeight="1" x14ac:dyDescent="0.25">
      <c r="A10" s="19">
        <v>4</v>
      </c>
      <c r="B10" s="20"/>
      <c r="C10" s="30"/>
      <c r="D10" s="31"/>
      <c r="E10" s="32"/>
      <c r="F10" s="36"/>
      <c r="G10" s="34"/>
      <c r="H10" s="44"/>
      <c r="I10" s="31"/>
      <c r="J10" s="32"/>
      <c r="K10" s="36"/>
      <c r="L10" s="37"/>
      <c r="M10" s="35"/>
      <c r="N10" s="31"/>
      <c r="O10" s="32"/>
      <c r="P10" s="31"/>
      <c r="Q10" s="32"/>
      <c r="R10" s="33"/>
      <c r="S10" s="34"/>
      <c r="T10" s="35"/>
      <c r="U10" s="30"/>
    </row>
    <row r="11" spans="1:21" ht="11.25" customHeight="1" x14ac:dyDescent="0.25">
      <c r="A11" s="19">
        <v>5</v>
      </c>
      <c r="B11" s="20"/>
      <c r="C11" s="30"/>
      <c r="D11" s="31"/>
      <c r="E11" s="38"/>
      <c r="F11" s="36"/>
      <c r="G11" s="34"/>
      <c r="H11" s="44"/>
      <c r="I11" s="31"/>
      <c r="J11" s="32"/>
      <c r="K11" s="36"/>
      <c r="L11" s="37"/>
      <c r="M11" s="35"/>
      <c r="N11" s="31"/>
      <c r="O11" s="32"/>
      <c r="P11" s="31"/>
      <c r="Q11" s="32"/>
      <c r="R11" s="33"/>
      <c r="S11" s="34"/>
      <c r="T11" s="35"/>
      <c r="U11" s="30"/>
    </row>
    <row r="12" spans="1:21" ht="13.5" customHeight="1" x14ac:dyDescent="0.25">
      <c r="A12" s="19">
        <v>6</v>
      </c>
      <c r="B12" s="20"/>
      <c r="C12" s="30"/>
      <c r="D12" s="31"/>
      <c r="E12" s="38"/>
      <c r="F12" s="36"/>
      <c r="G12" s="34"/>
      <c r="H12" s="44"/>
      <c r="I12" s="31"/>
      <c r="J12" s="32"/>
      <c r="K12" s="36"/>
      <c r="L12" s="37"/>
      <c r="M12" s="35"/>
      <c r="N12" s="31"/>
      <c r="O12" s="32"/>
      <c r="P12" s="31"/>
      <c r="Q12" s="32"/>
      <c r="R12" s="33"/>
      <c r="S12" s="34"/>
      <c r="T12" s="35"/>
      <c r="U12" s="44"/>
    </row>
    <row r="13" spans="1:21" ht="12.75" customHeight="1" x14ac:dyDescent="0.25">
      <c r="A13" s="19">
        <v>7</v>
      </c>
      <c r="B13" s="20"/>
      <c r="C13" s="30"/>
      <c r="D13" s="31"/>
      <c r="E13" s="32"/>
      <c r="F13" s="36"/>
      <c r="G13" s="37"/>
      <c r="H13" s="44"/>
      <c r="I13" s="31"/>
      <c r="J13" s="32"/>
      <c r="K13" s="36"/>
      <c r="L13" s="37"/>
      <c r="M13" s="35"/>
      <c r="N13" s="31"/>
      <c r="O13" s="32"/>
      <c r="P13" s="31"/>
      <c r="Q13" s="32"/>
      <c r="R13" s="36"/>
      <c r="S13" s="37"/>
      <c r="T13" s="33"/>
      <c r="U13" s="33"/>
    </row>
    <row r="14" spans="1:21" ht="12" customHeight="1" x14ac:dyDescent="0.25">
      <c r="A14" s="19">
        <v>8</v>
      </c>
      <c r="B14" s="20"/>
      <c r="C14" s="30"/>
      <c r="D14" s="31"/>
      <c r="E14" s="38"/>
      <c r="F14" s="36"/>
      <c r="G14" s="34"/>
      <c r="H14" s="44"/>
      <c r="I14" s="31"/>
      <c r="J14" s="32"/>
      <c r="K14" s="36"/>
      <c r="L14" s="34"/>
      <c r="M14" s="35"/>
      <c r="N14" s="39"/>
      <c r="O14" s="32"/>
      <c r="P14" s="31"/>
      <c r="Q14" s="38"/>
      <c r="R14" s="33"/>
      <c r="S14" s="34"/>
      <c r="T14" s="36"/>
      <c r="U14" s="36"/>
    </row>
    <row r="15" spans="1:21" ht="25.5" customHeight="1" x14ac:dyDescent="0.25">
      <c r="A15" s="65" t="s">
        <v>46</v>
      </c>
      <c r="B15" s="65"/>
      <c r="C15" s="30">
        <f>SUM(C14,C13,C12,C11,C10,C9,C8,C7)</f>
        <v>0</v>
      </c>
      <c r="D15" s="40">
        <f t="shared" ref="D15:U15" si="0">SUM(D14,D13,D12,D11,D10,D9,D8,D7)</f>
        <v>187.5</v>
      </c>
      <c r="E15" s="41">
        <f t="shared" si="0"/>
        <v>187.5</v>
      </c>
      <c r="F15" s="42">
        <f t="shared" si="0"/>
        <v>0</v>
      </c>
      <c r="G15" s="43">
        <f t="shared" si="0"/>
        <v>0</v>
      </c>
      <c r="H15" s="30">
        <f t="shared" si="0"/>
        <v>0</v>
      </c>
      <c r="I15" s="31">
        <f t="shared" si="0"/>
        <v>187.5</v>
      </c>
      <c r="J15" s="32">
        <f t="shared" si="0"/>
        <v>187.5</v>
      </c>
      <c r="K15" s="35">
        <f>SUM(K14,K13,K12,K11,K10,K9,K8,K7)</f>
        <v>0</v>
      </c>
      <c r="L15" s="34">
        <f>SUM(L14,L13,L12,L11,L10,L9,L8,L7)</f>
        <v>0</v>
      </c>
      <c r="M15" s="35">
        <f t="shared" si="0"/>
        <v>0</v>
      </c>
      <c r="N15" s="40">
        <f t="shared" si="0"/>
        <v>86.7</v>
      </c>
      <c r="O15" s="41">
        <f t="shared" si="0"/>
        <v>86.7</v>
      </c>
      <c r="P15" s="40">
        <f t="shared" si="0"/>
        <v>86.7</v>
      </c>
      <c r="Q15" s="41">
        <f t="shared" si="0"/>
        <v>86.7</v>
      </c>
      <c r="R15" s="42">
        <f t="shared" si="0"/>
        <v>0</v>
      </c>
      <c r="S15" s="43">
        <f t="shared" si="0"/>
        <v>0</v>
      </c>
      <c r="T15" s="30">
        <f t="shared" si="0"/>
        <v>0</v>
      </c>
      <c r="U15" s="30">
        <f t="shared" si="0"/>
        <v>0</v>
      </c>
    </row>
    <row r="16" spans="1:21" ht="17.25" customHeight="1" x14ac:dyDescent="0.25">
      <c r="A16" s="21"/>
      <c r="B16" s="21"/>
      <c r="C16" s="22"/>
      <c r="D16" s="22"/>
      <c r="E16" s="22"/>
      <c r="F16" s="23"/>
      <c r="G16" s="23"/>
      <c r="H16" s="22"/>
      <c r="I16" s="24"/>
      <c r="J16" s="25"/>
      <c r="K16" s="24"/>
      <c r="L16" s="24"/>
      <c r="M16" s="25"/>
      <c r="N16" s="26"/>
      <c r="O16" s="26"/>
      <c r="P16" s="26"/>
      <c r="Q16" s="27"/>
      <c r="R16" s="27"/>
      <c r="S16" s="27"/>
      <c r="T16" s="22"/>
      <c r="U16" s="22"/>
    </row>
    <row r="17" spans="1:13" x14ac:dyDescent="0.25">
      <c r="I17" s="15"/>
      <c r="J17" s="15"/>
      <c r="K17" s="15"/>
      <c r="L17" s="15"/>
      <c r="M17" s="15"/>
    </row>
    <row r="18" spans="1:13" ht="15.75" x14ac:dyDescent="0.25">
      <c r="A18" s="3" t="s">
        <v>20</v>
      </c>
      <c r="E18" s="75"/>
      <c r="F18" s="76"/>
      <c r="G18" s="76"/>
    </row>
    <row r="19" spans="1:13" ht="15.75" x14ac:dyDescent="0.25">
      <c r="A19" s="3" t="s">
        <v>21</v>
      </c>
      <c r="E19" s="71"/>
      <c r="F19" s="72"/>
      <c r="G19" s="72"/>
    </row>
    <row r="20" spans="1:13" ht="15.75" x14ac:dyDescent="0.25">
      <c r="A20" s="3" t="s">
        <v>22</v>
      </c>
      <c r="E20" s="73"/>
      <c r="F20" s="74"/>
      <c r="G20" s="74"/>
    </row>
    <row r="21" spans="1:13" ht="15.75" x14ac:dyDescent="0.25">
      <c r="A21" s="3" t="s">
        <v>23</v>
      </c>
      <c r="E21" s="71"/>
      <c r="F21" s="72"/>
      <c r="G21" s="72"/>
    </row>
    <row r="22" spans="1:13" ht="15.75" x14ac:dyDescent="0.25">
      <c r="A22" s="3" t="s">
        <v>24</v>
      </c>
    </row>
    <row r="23" spans="1:13" ht="15.75" x14ac:dyDescent="0.25">
      <c r="A23" s="4"/>
    </row>
  </sheetData>
  <mergeCells count="42">
    <mergeCell ref="E18:G18"/>
    <mergeCell ref="E19:G19"/>
    <mergeCell ref="E20:G20"/>
    <mergeCell ref="E21:G21"/>
    <mergeCell ref="S5:S6"/>
    <mergeCell ref="L5:L6"/>
    <mergeCell ref="F5:F6"/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E6"/>
    <mergeCell ref="T5:T6"/>
    <mergeCell ref="U5:U6"/>
    <mergeCell ref="Q5:Q6"/>
    <mergeCell ref="R5:R6"/>
    <mergeCell ref="Q3:T3"/>
    <mergeCell ref="A1:U1"/>
    <mergeCell ref="B2:B4"/>
    <mergeCell ref="C2:C4"/>
    <mergeCell ref="D2:H2"/>
    <mergeCell ref="I2:M2"/>
    <mergeCell ref="N2:O2"/>
    <mergeCell ref="P2:T2"/>
    <mergeCell ref="U2:U4"/>
    <mergeCell ref="D3:D4"/>
    <mergeCell ref="E3:H3"/>
    <mergeCell ref="I3:I4"/>
    <mergeCell ref="J3:M3"/>
    <mergeCell ref="N3:N4"/>
    <mergeCell ref="O3:O4"/>
    <mergeCell ref="P3:P4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zoomScale="115" zoomScaleNormal="115" zoomScaleSheetLayoutView="115" workbookViewId="0">
      <selection activeCell="N7" sqref="N7:Q7"/>
    </sheetView>
  </sheetViews>
  <sheetFormatPr defaultRowHeight="15" x14ac:dyDescent="0.25"/>
  <cols>
    <col min="1" max="1" width="4.28515625" customWidth="1"/>
    <col min="2" max="2" width="17.5703125" customWidth="1"/>
    <col min="3" max="3" width="7.140625" customWidth="1"/>
    <col min="4" max="4" width="9.5703125" customWidth="1"/>
    <col min="5" max="5" width="9.5703125" style="13" customWidth="1"/>
    <col min="6" max="6" width="4.5703125" style="13" customWidth="1"/>
    <col min="7" max="7" width="4.28515625" style="13" customWidth="1"/>
    <col min="8" max="8" width="4.42578125" customWidth="1"/>
    <col min="9" max="9" width="9.42578125" customWidth="1"/>
    <col min="10" max="10" width="9.28515625" customWidth="1"/>
    <col min="11" max="11" width="4.28515625" customWidth="1"/>
    <col min="12" max="12" width="4.140625" customWidth="1"/>
    <col min="13" max="13" width="4.28515625" customWidth="1"/>
    <col min="14" max="14" width="9.140625" customWidth="1"/>
    <col min="15" max="15" width="9.7109375" customWidth="1"/>
    <col min="16" max="16" width="9.85546875" customWidth="1"/>
    <col min="17" max="17" width="9.85546875" style="13" customWidth="1"/>
    <col min="18" max="18" width="4.140625" customWidth="1"/>
    <col min="19" max="19" width="4.140625" style="13" customWidth="1"/>
    <col min="20" max="20" width="4.42578125" customWidth="1"/>
    <col min="21" max="21" width="7.5703125" customWidth="1"/>
  </cols>
  <sheetData>
    <row r="1" spans="1:21" ht="30" customHeight="1" x14ac:dyDescent="0.25">
      <c r="A1" s="70" t="s">
        <v>81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70.5" customHeight="1" x14ac:dyDescent="0.25">
      <c r="A2" s="16" t="s">
        <v>5</v>
      </c>
      <c r="B2" s="65" t="s">
        <v>7</v>
      </c>
      <c r="C2" s="77" t="s">
        <v>8</v>
      </c>
      <c r="D2" s="65" t="s">
        <v>9</v>
      </c>
      <c r="E2" s="65"/>
      <c r="F2" s="65"/>
      <c r="G2" s="65"/>
      <c r="H2" s="65"/>
      <c r="I2" s="65" t="s">
        <v>10</v>
      </c>
      <c r="J2" s="65"/>
      <c r="K2" s="65"/>
      <c r="L2" s="65"/>
      <c r="M2" s="65"/>
      <c r="N2" s="65" t="s">
        <v>11</v>
      </c>
      <c r="O2" s="65"/>
      <c r="P2" s="65" t="s">
        <v>12</v>
      </c>
      <c r="Q2" s="65"/>
      <c r="R2" s="65"/>
      <c r="S2" s="65"/>
      <c r="T2" s="65"/>
      <c r="U2" s="77" t="s">
        <v>32</v>
      </c>
    </row>
    <row r="3" spans="1:21" x14ac:dyDescent="0.25">
      <c r="A3" s="16" t="s">
        <v>6</v>
      </c>
      <c r="B3" s="65"/>
      <c r="C3" s="78"/>
      <c r="D3" s="66" t="s">
        <v>13</v>
      </c>
      <c r="E3" s="65" t="s">
        <v>14</v>
      </c>
      <c r="F3" s="65"/>
      <c r="G3" s="65"/>
      <c r="H3" s="65"/>
      <c r="I3" s="66" t="s">
        <v>13</v>
      </c>
      <c r="J3" s="65" t="s">
        <v>14</v>
      </c>
      <c r="K3" s="65"/>
      <c r="L3" s="65"/>
      <c r="M3" s="65"/>
      <c r="N3" s="66" t="s">
        <v>13</v>
      </c>
      <c r="O3" s="67" t="s">
        <v>15</v>
      </c>
      <c r="P3" s="66" t="s">
        <v>13</v>
      </c>
      <c r="Q3" s="65" t="s">
        <v>14</v>
      </c>
      <c r="R3" s="65"/>
      <c r="S3" s="65"/>
      <c r="T3" s="65"/>
      <c r="U3" s="78"/>
    </row>
    <row r="4" spans="1:21" ht="52.5" customHeight="1" x14ac:dyDescent="0.25">
      <c r="A4" s="17"/>
      <c r="B4" s="65"/>
      <c r="C4" s="79"/>
      <c r="D4" s="66"/>
      <c r="E4" s="28" t="s">
        <v>16</v>
      </c>
      <c r="F4" s="18" t="s">
        <v>17</v>
      </c>
      <c r="G4" s="29" t="s">
        <v>18</v>
      </c>
      <c r="H4" s="16" t="s">
        <v>19</v>
      </c>
      <c r="I4" s="66"/>
      <c r="J4" s="28" t="s">
        <v>16</v>
      </c>
      <c r="K4" s="16" t="s">
        <v>17</v>
      </c>
      <c r="L4" s="29" t="s">
        <v>18</v>
      </c>
      <c r="M4" s="16" t="s">
        <v>19</v>
      </c>
      <c r="N4" s="66"/>
      <c r="O4" s="67"/>
      <c r="P4" s="66"/>
      <c r="Q4" s="28" t="s">
        <v>16</v>
      </c>
      <c r="R4" s="16" t="s">
        <v>17</v>
      </c>
      <c r="S4" s="29" t="s">
        <v>18</v>
      </c>
      <c r="T4" s="16" t="s">
        <v>19</v>
      </c>
      <c r="U4" s="79"/>
    </row>
    <row r="5" spans="1:21" x14ac:dyDescent="0.25">
      <c r="A5" s="65">
        <v>1</v>
      </c>
      <c r="B5" s="65">
        <v>2</v>
      </c>
      <c r="C5" s="65">
        <v>3</v>
      </c>
      <c r="D5" s="66">
        <v>4</v>
      </c>
      <c r="E5" s="67">
        <v>5</v>
      </c>
      <c r="F5" s="69">
        <v>6</v>
      </c>
      <c r="G5" s="68">
        <v>7</v>
      </c>
      <c r="H5" s="65">
        <v>8</v>
      </c>
      <c r="I5" s="66">
        <v>9</v>
      </c>
      <c r="J5" s="67">
        <v>10</v>
      </c>
      <c r="K5" s="65">
        <v>11</v>
      </c>
      <c r="L5" s="68">
        <v>12</v>
      </c>
      <c r="M5" s="65">
        <v>13</v>
      </c>
      <c r="N5" s="66">
        <v>14</v>
      </c>
      <c r="O5" s="67">
        <v>15</v>
      </c>
      <c r="P5" s="66">
        <v>16</v>
      </c>
      <c r="Q5" s="67">
        <v>17</v>
      </c>
      <c r="R5" s="69">
        <v>18</v>
      </c>
      <c r="S5" s="68">
        <v>19</v>
      </c>
      <c r="T5" s="65">
        <v>20</v>
      </c>
      <c r="U5" s="65">
        <v>21</v>
      </c>
    </row>
    <row r="6" spans="1:21" x14ac:dyDescent="0.25">
      <c r="A6" s="65"/>
      <c r="B6" s="65"/>
      <c r="C6" s="65"/>
      <c r="D6" s="66"/>
      <c r="E6" s="67"/>
      <c r="F6" s="69"/>
      <c r="G6" s="68"/>
      <c r="H6" s="65"/>
      <c r="I6" s="66"/>
      <c r="J6" s="67"/>
      <c r="K6" s="65"/>
      <c r="L6" s="68"/>
      <c r="M6" s="65"/>
      <c r="N6" s="66"/>
      <c r="O6" s="67"/>
      <c r="P6" s="66"/>
      <c r="Q6" s="67"/>
      <c r="R6" s="69"/>
      <c r="S6" s="68"/>
      <c r="T6" s="65"/>
      <c r="U6" s="65"/>
    </row>
    <row r="7" spans="1:21" ht="59.25" customHeight="1" x14ac:dyDescent="0.25">
      <c r="A7" s="19">
        <v>1</v>
      </c>
      <c r="B7" s="20" t="s">
        <v>64</v>
      </c>
      <c r="C7" s="30"/>
      <c r="D7" s="31">
        <v>836.06</v>
      </c>
      <c r="E7" s="32">
        <v>836.06</v>
      </c>
      <c r="F7" s="36"/>
      <c r="G7" s="34">
        <v>0</v>
      </c>
      <c r="H7" s="44"/>
      <c r="I7" s="31">
        <v>836.06</v>
      </c>
      <c r="J7" s="32">
        <v>836.06</v>
      </c>
      <c r="K7" s="36"/>
      <c r="L7" s="34">
        <v>0</v>
      </c>
      <c r="M7" s="35"/>
      <c r="N7" s="31">
        <v>150</v>
      </c>
      <c r="O7" s="32">
        <v>150</v>
      </c>
      <c r="P7" s="31">
        <v>150</v>
      </c>
      <c r="Q7" s="32">
        <v>150</v>
      </c>
      <c r="R7" s="33"/>
      <c r="S7" s="34">
        <v>0</v>
      </c>
      <c r="T7" s="35"/>
      <c r="U7" s="30"/>
    </row>
    <row r="8" spans="1:21" ht="9.75" customHeight="1" x14ac:dyDescent="0.25">
      <c r="A8" s="19">
        <v>2</v>
      </c>
      <c r="B8" s="20"/>
      <c r="C8" s="30"/>
      <c r="D8" s="31"/>
      <c r="E8" s="38"/>
      <c r="F8" s="36"/>
      <c r="G8" s="34"/>
      <c r="H8" s="44"/>
      <c r="I8" s="31"/>
      <c r="J8" s="32"/>
      <c r="K8" s="36"/>
      <c r="L8" s="37"/>
      <c r="M8" s="35"/>
      <c r="N8" s="31"/>
      <c r="O8" s="32"/>
      <c r="P8" s="31"/>
      <c r="Q8" s="32"/>
      <c r="R8" s="33"/>
      <c r="S8" s="34"/>
      <c r="T8" s="35"/>
      <c r="U8" s="30"/>
    </row>
    <row r="9" spans="1:21" ht="9" customHeight="1" x14ac:dyDescent="0.25">
      <c r="A9" s="19">
        <v>3</v>
      </c>
      <c r="B9" s="20"/>
      <c r="C9" s="30"/>
      <c r="D9" s="31"/>
      <c r="E9" s="38"/>
      <c r="F9" s="36"/>
      <c r="G9" s="34"/>
      <c r="H9" s="44"/>
      <c r="I9" s="31"/>
      <c r="J9" s="32"/>
      <c r="K9" s="36"/>
      <c r="L9" s="37"/>
      <c r="M9" s="35"/>
      <c r="N9" s="31"/>
      <c r="O9" s="32"/>
      <c r="P9" s="31"/>
      <c r="Q9" s="32"/>
      <c r="R9" s="33"/>
      <c r="S9" s="34"/>
      <c r="T9" s="35"/>
      <c r="U9" s="30"/>
    </row>
    <row r="10" spans="1:21" ht="9.75" customHeight="1" x14ac:dyDescent="0.25">
      <c r="A10" s="19">
        <v>4</v>
      </c>
      <c r="B10" s="20"/>
      <c r="C10" s="30"/>
      <c r="D10" s="31"/>
      <c r="E10" s="38"/>
      <c r="F10" s="36"/>
      <c r="G10" s="34"/>
      <c r="H10" s="44"/>
      <c r="I10" s="31"/>
      <c r="J10" s="32"/>
      <c r="K10" s="36"/>
      <c r="L10" s="37"/>
      <c r="M10" s="35"/>
      <c r="N10" s="31"/>
      <c r="O10" s="32"/>
      <c r="P10" s="31"/>
      <c r="Q10" s="32"/>
      <c r="R10" s="33"/>
      <c r="S10" s="34"/>
      <c r="T10" s="35"/>
      <c r="U10" s="30"/>
    </row>
    <row r="11" spans="1:21" ht="10.5" customHeight="1" x14ac:dyDescent="0.25">
      <c r="A11" s="19">
        <v>5</v>
      </c>
      <c r="B11" s="20"/>
      <c r="C11" s="30"/>
      <c r="D11" s="31"/>
      <c r="E11" s="38"/>
      <c r="F11" s="36"/>
      <c r="G11" s="34"/>
      <c r="H11" s="44"/>
      <c r="I11" s="31"/>
      <c r="J11" s="32"/>
      <c r="K11" s="36"/>
      <c r="L11" s="37"/>
      <c r="M11" s="35"/>
      <c r="N11" s="31"/>
      <c r="O11" s="32"/>
      <c r="P11" s="31"/>
      <c r="Q11" s="32"/>
      <c r="R11" s="33"/>
      <c r="S11" s="34"/>
      <c r="T11" s="35"/>
      <c r="U11" s="30"/>
    </row>
    <row r="12" spans="1:21" ht="9.75" customHeight="1" x14ac:dyDescent="0.25">
      <c r="A12" s="19">
        <v>6</v>
      </c>
      <c r="B12" s="20"/>
      <c r="C12" s="30"/>
      <c r="D12" s="31"/>
      <c r="E12" s="38"/>
      <c r="F12" s="36"/>
      <c r="G12" s="34"/>
      <c r="H12" s="44"/>
      <c r="I12" s="31"/>
      <c r="J12" s="32"/>
      <c r="K12" s="36"/>
      <c r="L12" s="37"/>
      <c r="M12" s="35"/>
      <c r="N12" s="31"/>
      <c r="O12" s="32"/>
      <c r="P12" s="31"/>
      <c r="Q12" s="32"/>
      <c r="R12" s="33"/>
      <c r="S12" s="34"/>
      <c r="T12" s="35"/>
      <c r="U12" s="44"/>
    </row>
    <row r="13" spans="1:21" ht="9" customHeight="1" x14ac:dyDescent="0.25">
      <c r="A13" s="19">
        <v>7</v>
      </c>
      <c r="B13" s="20"/>
      <c r="C13" s="30"/>
      <c r="D13" s="31"/>
      <c r="E13" s="32"/>
      <c r="F13" s="36"/>
      <c r="G13" s="37"/>
      <c r="H13" s="44"/>
      <c r="I13" s="31"/>
      <c r="J13" s="32"/>
      <c r="K13" s="36"/>
      <c r="L13" s="37"/>
      <c r="M13" s="35"/>
      <c r="N13" s="31"/>
      <c r="O13" s="32"/>
      <c r="P13" s="31"/>
      <c r="Q13" s="32"/>
      <c r="R13" s="36"/>
      <c r="S13" s="37"/>
      <c r="T13" s="33"/>
      <c r="U13" s="33"/>
    </row>
    <row r="14" spans="1:21" ht="10.5" customHeight="1" x14ac:dyDescent="0.25">
      <c r="A14" s="19">
        <v>8</v>
      </c>
      <c r="B14" s="20"/>
      <c r="C14" s="30"/>
      <c r="D14" s="31"/>
      <c r="E14" s="38"/>
      <c r="F14" s="36"/>
      <c r="G14" s="34"/>
      <c r="H14" s="44"/>
      <c r="I14" s="31"/>
      <c r="J14" s="32"/>
      <c r="K14" s="36"/>
      <c r="L14" s="34"/>
      <c r="M14" s="35"/>
      <c r="N14" s="39"/>
      <c r="O14" s="32"/>
      <c r="P14" s="31"/>
      <c r="Q14" s="38"/>
      <c r="R14" s="33"/>
      <c r="S14" s="34"/>
      <c r="T14" s="36"/>
      <c r="U14" s="36"/>
    </row>
    <row r="15" spans="1:21" ht="25.5" customHeight="1" x14ac:dyDescent="0.25">
      <c r="A15" s="65" t="s">
        <v>46</v>
      </c>
      <c r="B15" s="65"/>
      <c r="C15" s="30">
        <f>SUM(C14,C13,C12,C11,C10,C9,C8,C7)</f>
        <v>0</v>
      </c>
      <c r="D15" s="40">
        <f t="shared" ref="D15:U15" si="0">SUM(D14,D13,D12,D11,D10,D9,D8,D7)</f>
        <v>836.06</v>
      </c>
      <c r="E15" s="41">
        <f t="shared" si="0"/>
        <v>836.06</v>
      </c>
      <c r="F15" s="42">
        <f t="shared" si="0"/>
        <v>0</v>
      </c>
      <c r="G15" s="43">
        <f t="shared" si="0"/>
        <v>0</v>
      </c>
      <c r="H15" s="30">
        <f t="shared" si="0"/>
        <v>0</v>
      </c>
      <c r="I15" s="31">
        <f t="shared" si="0"/>
        <v>836.06</v>
      </c>
      <c r="J15" s="32">
        <f t="shared" si="0"/>
        <v>836.06</v>
      </c>
      <c r="K15" s="35">
        <f>SUM(K14,K13,K12,K11,K10,K9,K8,K7)</f>
        <v>0</v>
      </c>
      <c r="L15" s="34">
        <f>SUM(L14,L13,L12,L11,L10,L9,L8,L7)</f>
        <v>0</v>
      </c>
      <c r="M15" s="35">
        <f t="shared" si="0"/>
        <v>0</v>
      </c>
      <c r="N15" s="40">
        <f t="shared" si="0"/>
        <v>150</v>
      </c>
      <c r="O15" s="41">
        <f t="shared" si="0"/>
        <v>150</v>
      </c>
      <c r="P15" s="40">
        <f t="shared" si="0"/>
        <v>150</v>
      </c>
      <c r="Q15" s="41">
        <f t="shared" si="0"/>
        <v>150</v>
      </c>
      <c r="R15" s="42">
        <f t="shared" si="0"/>
        <v>0</v>
      </c>
      <c r="S15" s="43">
        <f t="shared" si="0"/>
        <v>0</v>
      </c>
      <c r="T15" s="30">
        <f t="shared" si="0"/>
        <v>0</v>
      </c>
      <c r="U15" s="30">
        <f t="shared" si="0"/>
        <v>0</v>
      </c>
    </row>
    <row r="16" spans="1:21" ht="17.25" customHeight="1" x14ac:dyDescent="0.25">
      <c r="A16" s="21"/>
      <c r="B16" s="21"/>
      <c r="C16" s="22"/>
      <c r="D16" s="22"/>
      <c r="E16" s="22"/>
      <c r="F16" s="23"/>
      <c r="G16" s="23"/>
      <c r="H16" s="22"/>
      <c r="I16" s="24"/>
      <c r="J16" s="25"/>
      <c r="K16" s="24"/>
      <c r="L16" s="24"/>
      <c r="M16" s="25"/>
      <c r="N16" s="26"/>
      <c r="O16" s="26"/>
      <c r="P16" s="26"/>
      <c r="Q16" s="27"/>
      <c r="R16" s="27"/>
      <c r="S16" s="27"/>
      <c r="T16" s="22"/>
      <c r="U16" s="22"/>
    </row>
    <row r="17" spans="1:13" x14ac:dyDescent="0.25">
      <c r="I17" s="15"/>
      <c r="J17" s="15"/>
      <c r="K17" s="15"/>
      <c r="L17" s="15"/>
      <c r="M17" s="15"/>
    </row>
    <row r="18" spans="1:13" ht="15.75" x14ac:dyDescent="0.25">
      <c r="A18" s="3" t="s">
        <v>20</v>
      </c>
      <c r="E18" s="75"/>
      <c r="F18" s="76"/>
      <c r="G18" s="76"/>
    </row>
    <row r="19" spans="1:13" ht="15.75" x14ac:dyDescent="0.25">
      <c r="A19" s="3" t="s">
        <v>21</v>
      </c>
      <c r="E19" s="71"/>
      <c r="F19" s="72"/>
      <c r="G19" s="72"/>
    </row>
    <row r="20" spans="1:13" ht="15.75" x14ac:dyDescent="0.25">
      <c r="A20" s="3" t="s">
        <v>22</v>
      </c>
      <c r="E20" s="73"/>
      <c r="F20" s="74"/>
      <c r="G20" s="74"/>
    </row>
    <row r="21" spans="1:13" ht="15.75" x14ac:dyDescent="0.25">
      <c r="A21" s="3" t="s">
        <v>23</v>
      </c>
      <c r="E21" s="71"/>
      <c r="F21" s="72"/>
      <c r="G21" s="72"/>
    </row>
    <row r="22" spans="1:13" ht="15.75" x14ac:dyDescent="0.25">
      <c r="A22" s="3" t="s">
        <v>24</v>
      </c>
    </row>
    <row r="23" spans="1:13" ht="15.75" x14ac:dyDescent="0.25">
      <c r="A23" s="4"/>
    </row>
  </sheetData>
  <mergeCells count="42">
    <mergeCell ref="E18:G18"/>
    <mergeCell ref="E19:G19"/>
    <mergeCell ref="E20:G20"/>
    <mergeCell ref="E21:G21"/>
    <mergeCell ref="S5:S6"/>
    <mergeCell ref="L5:L6"/>
    <mergeCell ref="F5:F6"/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E6"/>
    <mergeCell ref="T5:T6"/>
    <mergeCell ref="U5:U6"/>
    <mergeCell ref="Q5:Q6"/>
    <mergeCell ref="R5:R6"/>
    <mergeCell ref="Q3:T3"/>
    <mergeCell ref="A1:U1"/>
    <mergeCell ref="B2:B4"/>
    <mergeCell ref="C2:C4"/>
    <mergeCell ref="D2:H2"/>
    <mergeCell ref="I2:M2"/>
    <mergeCell ref="N2:O2"/>
    <mergeCell ref="P2:T2"/>
    <mergeCell ref="U2:U4"/>
    <mergeCell ref="D3:D4"/>
    <mergeCell ref="E3:H3"/>
    <mergeCell ref="I3:I4"/>
    <mergeCell ref="J3:M3"/>
    <mergeCell ref="N3:N4"/>
    <mergeCell ref="O3:O4"/>
    <mergeCell ref="P3:P4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workbookViewId="0">
      <selection activeCell="I22" sqref="I22"/>
    </sheetView>
  </sheetViews>
  <sheetFormatPr defaultRowHeight="15" x14ac:dyDescent="0.25"/>
  <cols>
    <col min="9" max="9" width="10.5703125" customWidth="1"/>
  </cols>
  <sheetData>
    <row r="1" spans="1:9" x14ac:dyDescent="0.25">
      <c r="A1" s="80" t="s">
        <v>50</v>
      </c>
      <c r="B1" s="81"/>
      <c r="C1" s="81"/>
      <c r="D1" s="81"/>
      <c r="E1" s="81"/>
      <c r="F1" s="81"/>
      <c r="G1" s="81"/>
      <c r="H1" s="81"/>
      <c r="I1" s="82"/>
    </row>
    <row r="2" spans="1:9" x14ac:dyDescent="0.25">
      <c r="A2" s="83"/>
      <c r="B2" s="84"/>
      <c r="C2" s="84"/>
      <c r="D2" s="84"/>
      <c r="E2" s="84"/>
      <c r="F2" s="84"/>
      <c r="G2" s="84"/>
      <c r="H2" s="84"/>
      <c r="I2" s="85"/>
    </row>
    <row r="3" spans="1:9" x14ac:dyDescent="0.25">
      <c r="A3" s="86" t="s">
        <v>47</v>
      </c>
      <c r="B3" s="86"/>
      <c r="C3" s="86"/>
      <c r="D3" s="86"/>
      <c r="E3" s="86"/>
      <c r="F3" s="86"/>
      <c r="G3" s="86"/>
      <c r="H3" s="86"/>
      <c r="I3" s="56">
        <f>SUM(отчет!E16,'отчет (2)'!E15,'отчет (3)'!E15)</f>
        <v>4858.308</v>
      </c>
    </row>
    <row r="4" spans="1:9" x14ac:dyDescent="0.25">
      <c r="A4" s="86" t="s">
        <v>48</v>
      </c>
      <c r="B4" s="86"/>
      <c r="C4" s="86"/>
      <c r="D4" s="86"/>
      <c r="E4" s="86"/>
      <c r="F4" s="86"/>
      <c r="G4" s="86"/>
      <c r="H4" s="86"/>
      <c r="I4" s="56">
        <f>SUM(отчет!J16,'отчет (2)'!J15,'отчет (3)'!J15)</f>
        <v>4858.308</v>
      </c>
    </row>
    <row r="5" spans="1:9" x14ac:dyDescent="0.25">
      <c r="A5" s="87" t="s">
        <v>53</v>
      </c>
      <c r="B5" s="87"/>
      <c r="C5" s="87"/>
      <c r="D5" s="87"/>
      <c r="E5" s="87"/>
      <c r="F5" s="87"/>
      <c r="G5" s="87"/>
      <c r="H5" s="87"/>
      <c r="I5" s="56">
        <f>SUM(отчет!N16,'отчет (2)'!N15,'отчет (3)'!N15)</f>
        <v>1373.13399</v>
      </c>
    </row>
    <row r="6" spans="1:9" x14ac:dyDescent="0.25">
      <c r="A6" s="86" t="s">
        <v>49</v>
      </c>
      <c r="B6" s="86"/>
      <c r="C6" s="86"/>
      <c r="D6" s="86"/>
      <c r="E6" s="86"/>
      <c r="F6" s="86"/>
      <c r="G6" s="86"/>
      <c r="H6" s="86"/>
      <c r="I6" s="56">
        <f>SUM(отчет!Q16,'отчет (2)'!Q15,'отчет (3)'!Q15)</f>
        <v>1373.13399</v>
      </c>
    </row>
    <row r="8" spans="1:9" x14ac:dyDescent="0.25">
      <c r="A8" s="88" t="s">
        <v>51</v>
      </c>
      <c r="B8" s="89"/>
      <c r="C8" s="89"/>
      <c r="D8" s="89"/>
      <c r="E8" s="89"/>
      <c r="F8" s="89"/>
      <c r="G8" s="89"/>
      <c r="H8" s="89"/>
      <c r="I8" s="90"/>
    </row>
    <row r="9" spans="1:9" x14ac:dyDescent="0.25">
      <c r="A9" s="91"/>
      <c r="B9" s="92"/>
      <c r="C9" s="92"/>
      <c r="D9" s="92"/>
      <c r="E9" s="92"/>
      <c r="F9" s="92"/>
      <c r="G9" s="92"/>
      <c r="H9" s="92"/>
      <c r="I9" s="93"/>
    </row>
    <row r="10" spans="1:9" x14ac:dyDescent="0.25">
      <c r="A10" s="86" t="s">
        <v>47</v>
      </c>
      <c r="B10" s="86"/>
      <c r="C10" s="86"/>
      <c r="D10" s="86"/>
      <c r="E10" s="86"/>
      <c r="F10" s="86"/>
      <c r="G10" s="86"/>
      <c r="H10" s="86"/>
      <c r="I10" s="56">
        <f>SUM(отчет!G16,'отчет (2)'!G15,'отчет (3)'!G15)</f>
        <v>0</v>
      </c>
    </row>
    <row r="11" spans="1:9" x14ac:dyDescent="0.25">
      <c r="A11" s="86" t="s">
        <v>48</v>
      </c>
      <c r="B11" s="86"/>
      <c r="C11" s="86"/>
      <c r="D11" s="86"/>
      <c r="E11" s="86"/>
      <c r="F11" s="86"/>
      <c r="G11" s="86"/>
      <c r="H11" s="86"/>
      <c r="I11" s="56">
        <f>SUM(отчет!L16,'отчет (2)'!L15,'отчет (3)'!L15)</f>
        <v>0</v>
      </c>
    </row>
    <row r="12" spans="1:9" x14ac:dyDescent="0.25">
      <c r="A12" s="86" t="s">
        <v>49</v>
      </c>
      <c r="B12" s="86"/>
      <c r="C12" s="86"/>
      <c r="D12" s="86"/>
      <c r="E12" s="86"/>
      <c r="F12" s="86"/>
      <c r="G12" s="86"/>
      <c r="H12" s="86"/>
      <c r="I12" s="56">
        <f>SUM(отчет!S16,'отчет (2)'!S15,'отчет (3)'!S15)</f>
        <v>0</v>
      </c>
    </row>
    <row r="13" spans="1:9" x14ac:dyDescent="0.25">
      <c r="I13" s="56"/>
    </row>
    <row r="14" spans="1:9" x14ac:dyDescent="0.25">
      <c r="A14" s="80" t="s">
        <v>52</v>
      </c>
      <c r="B14" s="81"/>
      <c r="C14" s="81"/>
      <c r="D14" s="81"/>
      <c r="E14" s="81"/>
      <c r="F14" s="81"/>
      <c r="G14" s="81"/>
      <c r="H14" s="81"/>
      <c r="I14" s="82"/>
    </row>
    <row r="15" spans="1:9" x14ac:dyDescent="0.25">
      <c r="A15" s="83"/>
      <c r="B15" s="84"/>
      <c r="C15" s="84"/>
      <c r="D15" s="84"/>
      <c r="E15" s="84"/>
      <c r="F15" s="84"/>
      <c r="G15" s="84"/>
      <c r="H15" s="84"/>
      <c r="I15" s="85"/>
    </row>
    <row r="16" spans="1:9" x14ac:dyDescent="0.25">
      <c r="A16" s="86" t="s">
        <v>47</v>
      </c>
      <c r="B16" s="86"/>
      <c r="C16" s="86"/>
      <c r="D16" s="86"/>
      <c r="E16" s="86"/>
      <c r="F16" s="86"/>
      <c r="G16" s="86"/>
      <c r="H16" s="86"/>
      <c r="I16" s="56">
        <f>SUM(I3,I10)</f>
        <v>4858.308</v>
      </c>
    </row>
    <row r="17" spans="1:9" x14ac:dyDescent="0.25">
      <c r="A17" s="86" t="s">
        <v>48</v>
      </c>
      <c r="B17" s="86"/>
      <c r="C17" s="86"/>
      <c r="D17" s="86"/>
      <c r="E17" s="86"/>
      <c r="F17" s="86"/>
      <c r="G17" s="86"/>
      <c r="H17" s="86"/>
      <c r="I17" s="56">
        <f>SUM(I4,I11)</f>
        <v>4858.308</v>
      </c>
    </row>
    <row r="18" spans="1:9" x14ac:dyDescent="0.25">
      <c r="A18" s="87" t="s">
        <v>53</v>
      </c>
      <c r="B18" s="87"/>
      <c r="C18" s="87"/>
      <c r="D18" s="87"/>
      <c r="E18" s="87"/>
      <c r="F18" s="87"/>
      <c r="G18" s="87"/>
      <c r="H18" s="87"/>
      <c r="I18" s="56">
        <f>SUM(I5)</f>
        <v>1373.13399</v>
      </c>
    </row>
    <row r="19" spans="1:9" x14ac:dyDescent="0.25">
      <c r="A19" s="86" t="s">
        <v>49</v>
      </c>
      <c r="B19" s="86"/>
      <c r="C19" s="86"/>
      <c r="D19" s="86"/>
      <c r="E19" s="86"/>
      <c r="F19" s="86"/>
      <c r="G19" s="86"/>
      <c r="H19" s="86"/>
      <c r="I19" s="56">
        <f>SUM(I6,I12)</f>
        <v>1373.13399</v>
      </c>
    </row>
    <row r="21" spans="1:9" x14ac:dyDescent="0.25">
      <c r="G21" t="s">
        <v>62</v>
      </c>
      <c r="I21">
        <f>I19/I16*100</f>
        <v>28.263625731427481</v>
      </c>
    </row>
  </sheetData>
  <mergeCells count="14">
    <mergeCell ref="A11:H11"/>
    <mergeCell ref="A12:H12"/>
    <mergeCell ref="A5:H5"/>
    <mergeCell ref="A6:H6"/>
    <mergeCell ref="A1:I2"/>
    <mergeCell ref="A8:I9"/>
    <mergeCell ref="A10:H10"/>
    <mergeCell ref="A3:H3"/>
    <mergeCell ref="A4:H4"/>
    <mergeCell ref="A14:I15"/>
    <mergeCell ref="A16:H16"/>
    <mergeCell ref="A17:H17"/>
    <mergeCell ref="A18:H18"/>
    <mergeCell ref="A19:H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31"/>
  <sheetViews>
    <sheetView view="pageBreakPreview" zoomScaleNormal="100" zoomScaleSheetLayoutView="100" workbookViewId="0">
      <selection activeCell="A19" sqref="A19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7" ht="15.75" x14ac:dyDescent="0.25">
      <c r="A2" s="4" t="s">
        <v>25</v>
      </c>
    </row>
    <row r="3" spans="1:7" ht="16.5" thickBot="1" x14ac:dyDescent="0.3">
      <c r="A3" s="4"/>
    </row>
    <row r="4" spans="1:7" ht="16.5" thickBot="1" x14ac:dyDescent="0.3">
      <c r="A4" s="94" t="s">
        <v>26</v>
      </c>
      <c r="B4" s="94" t="s">
        <v>27</v>
      </c>
      <c r="C4" s="96" t="s">
        <v>28</v>
      </c>
      <c r="D4" s="97"/>
      <c r="E4" s="97"/>
      <c r="F4" s="97"/>
      <c r="G4" s="98"/>
    </row>
    <row r="5" spans="1:7" ht="32.25" thickBot="1" x14ac:dyDescent="0.3">
      <c r="A5" s="95"/>
      <c r="B5" s="95"/>
      <c r="C5" s="5"/>
      <c r="D5" s="58" t="s">
        <v>75</v>
      </c>
      <c r="E5" s="58" t="s">
        <v>76</v>
      </c>
      <c r="F5" s="5" t="s">
        <v>29</v>
      </c>
      <c r="G5" s="14" t="s">
        <v>30</v>
      </c>
    </row>
    <row r="6" spans="1:7" ht="16.5" thickBot="1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14">
        <v>7</v>
      </c>
    </row>
    <row r="7" spans="1:7" ht="45" customHeight="1" thickBot="1" x14ac:dyDescent="0.3">
      <c r="A7" s="58" t="s">
        <v>65</v>
      </c>
      <c r="B7" s="58" t="s">
        <v>70</v>
      </c>
      <c r="C7" s="6"/>
      <c r="D7" s="58">
        <v>5</v>
      </c>
      <c r="E7" s="59">
        <v>5</v>
      </c>
      <c r="F7" s="7" t="s">
        <v>34</v>
      </c>
      <c r="G7" s="59" t="s">
        <v>77</v>
      </c>
    </row>
    <row r="8" spans="1:7" ht="30.75" thickBot="1" x14ac:dyDescent="0.3">
      <c r="A8" s="58" t="s">
        <v>66</v>
      </c>
      <c r="B8" s="58" t="s">
        <v>70</v>
      </c>
      <c r="C8" s="6"/>
      <c r="D8" s="58">
        <v>5</v>
      </c>
      <c r="E8" s="59">
        <v>5</v>
      </c>
      <c r="F8" s="7" t="s">
        <v>34</v>
      </c>
      <c r="G8" s="59" t="s">
        <v>77</v>
      </c>
    </row>
    <row r="9" spans="1:7" ht="30.75" thickBot="1" x14ac:dyDescent="0.3">
      <c r="A9" s="58" t="s">
        <v>67</v>
      </c>
      <c r="B9" s="58" t="s">
        <v>70</v>
      </c>
      <c r="C9" s="6"/>
      <c r="D9" s="58">
        <v>5</v>
      </c>
      <c r="E9" s="59">
        <v>5</v>
      </c>
      <c r="F9" s="7" t="s">
        <v>34</v>
      </c>
      <c r="G9" s="59" t="s">
        <v>77</v>
      </c>
    </row>
    <row r="10" spans="1:7" ht="16.5" thickBot="1" x14ac:dyDescent="0.3">
      <c r="A10" s="58" t="s">
        <v>68</v>
      </c>
      <c r="B10" s="58" t="s">
        <v>70</v>
      </c>
      <c r="C10" s="6"/>
      <c r="D10" s="58">
        <v>5</v>
      </c>
      <c r="E10" s="59">
        <v>5</v>
      </c>
      <c r="F10" s="7" t="s">
        <v>34</v>
      </c>
      <c r="G10" s="59" t="s">
        <v>77</v>
      </c>
    </row>
    <row r="11" spans="1:7" ht="30.75" thickBot="1" x14ac:dyDescent="0.3">
      <c r="A11" s="58" t="s">
        <v>69</v>
      </c>
      <c r="B11" s="58" t="s">
        <v>71</v>
      </c>
      <c r="C11" s="6"/>
      <c r="D11" s="58">
        <v>52</v>
      </c>
      <c r="E11" s="59">
        <v>52</v>
      </c>
      <c r="F11" s="7" t="s">
        <v>34</v>
      </c>
      <c r="G11" s="59" t="s">
        <v>77</v>
      </c>
    </row>
    <row r="12" spans="1:7" ht="16.5" thickBot="1" x14ac:dyDescent="0.3">
      <c r="A12" s="58" t="s">
        <v>38</v>
      </c>
      <c r="B12" s="58" t="s">
        <v>72</v>
      </c>
      <c r="C12" s="6"/>
      <c r="D12" s="58">
        <v>100</v>
      </c>
      <c r="E12" s="59">
        <v>100</v>
      </c>
      <c r="F12" s="7" t="s">
        <v>34</v>
      </c>
      <c r="G12" s="59" t="s">
        <v>77</v>
      </c>
    </row>
    <row r="13" spans="1:7" ht="30.75" thickBot="1" x14ac:dyDescent="0.3">
      <c r="A13" s="58" t="s">
        <v>39</v>
      </c>
      <c r="B13" s="58" t="s">
        <v>70</v>
      </c>
      <c r="C13" s="6"/>
      <c r="D13" s="58">
        <v>66</v>
      </c>
      <c r="E13" s="59">
        <v>66</v>
      </c>
      <c r="F13" s="7" t="s">
        <v>34</v>
      </c>
      <c r="G13" s="59" t="s">
        <v>77</v>
      </c>
    </row>
    <row r="14" spans="1:7" ht="45.75" thickBot="1" x14ac:dyDescent="0.3">
      <c r="A14" s="58" t="s">
        <v>40</v>
      </c>
      <c r="B14" s="58" t="s">
        <v>73</v>
      </c>
      <c r="C14" s="6"/>
      <c r="D14" s="58">
        <v>10</v>
      </c>
      <c r="E14" s="59">
        <v>10</v>
      </c>
      <c r="F14" s="7" t="s">
        <v>34</v>
      </c>
      <c r="G14" s="59" t="s">
        <v>77</v>
      </c>
    </row>
    <row r="15" spans="1:7" ht="45.75" thickBot="1" x14ac:dyDescent="0.3">
      <c r="A15" s="58" t="s">
        <v>41</v>
      </c>
      <c r="B15" s="58" t="s">
        <v>70</v>
      </c>
      <c r="C15" s="6"/>
      <c r="D15" s="58">
        <v>6</v>
      </c>
      <c r="E15" s="59">
        <v>6</v>
      </c>
      <c r="F15" s="7" t="s">
        <v>34</v>
      </c>
      <c r="G15" s="59" t="s">
        <v>77</v>
      </c>
    </row>
    <row r="16" spans="1:7" ht="135.75" thickBot="1" x14ac:dyDescent="0.3">
      <c r="A16" s="58" t="s">
        <v>42</v>
      </c>
      <c r="B16" s="58" t="s">
        <v>70</v>
      </c>
      <c r="C16" s="6"/>
      <c r="D16" s="58">
        <v>264</v>
      </c>
      <c r="E16" s="59">
        <v>235</v>
      </c>
      <c r="F16" s="7">
        <v>29</v>
      </c>
      <c r="G16" s="59" t="s">
        <v>78</v>
      </c>
    </row>
    <row r="17" spans="1:7" ht="45.75" thickBot="1" x14ac:dyDescent="0.3">
      <c r="A17" s="58" t="s">
        <v>43</v>
      </c>
      <c r="B17" s="58" t="s">
        <v>74</v>
      </c>
      <c r="C17" s="6"/>
      <c r="D17" s="58">
        <v>4</v>
      </c>
      <c r="E17" s="59">
        <v>4</v>
      </c>
      <c r="F17" s="7" t="s">
        <v>34</v>
      </c>
      <c r="G17" s="59" t="s">
        <v>77</v>
      </c>
    </row>
    <row r="18" spans="1:7" ht="16.5" thickBot="1" x14ac:dyDescent="0.3">
      <c r="A18" s="58" t="s">
        <v>44</v>
      </c>
      <c r="B18" s="58" t="s">
        <v>70</v>
      </c>
      <c r="C18" s="6"/>
      <c r="D18" s="58">
        <v>8</v>
      </c>
      <c r="E18" s="59">
        <v>8</v>
      </c>
      <c r="F18" s="7" t="s">
        <v>34</v>
      </c>
      <c r="G18" s="59"/>
    </row>
    <row r="19" spans="1:7" ht="60.75" thickBot="1" x14ac:dyDescent="0.3">
      <c r="A19" s="58" t="s">
        <v>64</v>
      </c>
      <c r="B19" s="58" t="s">
        <v>70</v>
      </c>
      <c r="C19" s="7"/>
      <c r="D19" s="58">
        <v>1</v>
      </c>
      <c r="E19" s="59">
        <v>0</v>
      </c>
      <c r="F19" s="7"/>
      <c r="G19" s="59" t="s">
        <v>79</v>
      </c>
    </row>
    <row r="20" spans="1:7" ht="16.5" thickBot="1" x14ac:dyDescent="0.3">
      <c r="A20" s="6"/>
      <c r="B20" s="6"/>
      <c r="C20" s="6"/>
      <c r="D20" s="6"/>
      <c r="E20" s="6"/>
      <c r="F20" s="7"/>
      <c r="G20" s="7"/>
    </row>
    <row r="22" spans="1:7" x14ac:dyDescent="0.25">
      <c r="A22" t="s">
        <v>31</v>
      </c>
    </row>
    <row r="24" spans="1:7" x14ac:dyDescent="0.25">
      <c r="A24" s="57"/>
      <c r="B24" s="57"/>
      <c r="C24" s="57"/>
    </row>
    <row r="25" spans="1:7" x14ac:dyDescent="0.25">
      <c r="A25" s="61"/>
      <c r="B25" s="61"/>
      <c r="C25" s="61"/>
      <c r="D25" s="61"/>
      <c r="E25" s="61"/>
      <c r="F25" s="61"/>
      <c r="G25" s="61"/>
    </row>
    <row r="28" spans="1:7" x14ac:dyDescent="0.25">
      <c r="A28" s="61"/>
      <c r="B28" s="61"/>
      <c r="C28" s="61"/>
      <c r="D28" s="61"/>
      <c r="E28" s="61"/>
      <c r="F28" s="61"/>
      <c r="G28" s="61"/>
    </row>
    <row r="30" spans="1:7" x14ac:dyDescent="0.25">
      <c r="A30" t="s">
        <v>33</v>
      </c>
    </row>
    <row r="31" spans="1:7" x14ac:dyDescent="0.25">
      <c r="A31" t="s">
        <v>37</v>
      </c>
    </row>
  </sheetData>
  <mergeCells count="5">
    <mergeCell ref="A4:A5"/>
    <mergeCell ref="B4:B5"/>
    <mergeCell ref="C4:G4"/>
    <mergeCell ref="A25:G25"/>
    <mergeCell ref="A28:G28"/>
  </mergeCells>
  <pageMargins left="0.7" right="0.7" top="0.75" bottom="0.75" header="0.3" footer="0.3"/>
  <pageSetup paperSize="9" scale="5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0</xdr:colOff>
                <xdr:row>22</xdr:row>
                <xdr:rowOff>38100</xdr:rowOff>
              </from>
              <to>
                <xdr:col>6</xdr:col>
                <xdr:colOff>514350</xdr:colOff>
                <xdr:row>28</xdr:row>
                <xdr:rowOff>161925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титул</vt:lpstr>
      <vt:lpstr>отчет</vt:lpstr>
      <vt:lpstr>отчет (2)</vt:lpstr>
      <vt:lpstr>отчет (3)</vt:lpstr>
      <vt:lpstr>ИТОГО</vt:lpstr>
      <vt:lpstr>результативность</vt:lpstr>
      <vt:lpstr>отчет!Область_печати</vt:lpstr>
      <vt:lpstr>'отчет (2)'!Область_печати</vt:lpstr>
      <vt:lpstr>'отчет (3)'!Область_печати</vt:lpstr>
      <vt:lpstr>результативность!Область_печати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2021-07-29T11:33:34Z</dcterms:modified>
</cp:coreProperties>
</file>