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 tabRatio="280"/>
  </bookViews>
  <sheets>
    <sheet name="титул" sheetId="1" r:id="rId1"/>
    <sheet name="отчет" sheetId="4" r:id="rId2"/>
    <sheet name="результативность" sheetId="5" r:id="rId3"/>
  </sheets>
  <definedNames>
    <definedName name="_xlnm.Print_Area" localSheetId="1">отчет!$A$1:$U$25</definedName>
    <definedName name="_xlnm.Print_Area" localSheetId="0">титул!$A$1:$U$27</definedName>
  </definedNames>
  <calcPr calcId="144525"/>
</workbook>
</file>

<file path=xl/calcChain.xml><?xml version="1.0" encoding="utf-8"?>
<calcChain xmlns="http://schemas.openxmlformats.org/spreadsheetml/2006/main">
  <c r="D15" i="4" l="1"/>
  <c r="I15" i="4"/>
  <c r="O15" i="4"/>
  <c r="P15" i="4"/>
  <c r="N15" i="4" s="1"/>
  <c r="D7" i="4" l="1"/>
  <c r="I7" i="4"/>
  <c r="O7" i="4"/>
  <c r="N7" i="4"/>
  <c r="D8" i="4"/>
  <c r="I8" i="4"/>
  <c r="O8" i="4"/>
  <c r="P8" i="4"/>
  <c r="N8" i="4" s="1"/>
  <c r="D9" i="4"/>
  <c r="I9" i="4"/>
  <c r="P9" i="4"/>
  <c r="N9" i="4" s="1"/>
  <c r="D10" i="4"/>
  <c r="I10" i="4"/>
  <c r="O10" i="4"/>
  <c r="P10" i="4"/>
  <c r="N10" i="4" s="1"/>
  <c r="D11" i="4"/>
  <c r="I11" i="4"/>
  <c r="O11" i="4"/>
  <c r="P11" i="4"/>
  <c r="N11" i="4" s="1"/>
  <c r="D12" i="4"/>
  <c r="I12" i="4"/>
  <c r="P12" i="4"/>
  <c r="N12" i="4" s="1"/>
  <c r="P13" i="4" l="1"/>
  <c r="N13" i="4" s="1"/>
  <c r="P14" i="4"/>
  <c r="N14" i="4" s="1"/>
  <c r="P16" i="4"/>
  <c r="N16" i="4" s="1"/>
  <c r="O13" i="4"/>
  <c r="O14" i="4"/>
  <c r="O16" i="4"/>
  <c r="I13" i="4"/>
  <c r="I14" i="4"/>
  <c r="I16" i="4"/>
  <c r="D13" i="4"/>
  <c r="D14" i="4"/>
  <c r="D16" i="4"/>
  <c r="M18" i="4" l="1"/>
  <c r="Q18" i="4"/>
  <c r="R18" i="4"/>
  <c r="S18" i="4"/>
  <c r="T18" i="4"/>
  <c r="U18" i="4"/>
  <c r="O17" i="4" l="1"/>
  <c r="O18" i="4" l="1"/>
  <c r="E18" i="4"/>
  <c r="F18" i="4"/>
  <c r="G18" i="4"/>
  <c r="H18" i="4"/>
  <c r="J18" i="4"/>
  <c r="K18" i="4"/>
  <c r="L18" i="4"/>
  <c r="P17" i="4" l="1"/>
  <c r="N17" i="4" s="1"/>
  <c r="I17" i="4"/>
  <c r="D17" i="4"/>
  <c r="N18" i="4" l="1"/>
  <c r="P18" i="4"/>
  <c r="D18" i="4"/>
  <c r="I18" i="4"/>
</calcChain>
</file>

<file path=xl/sharedStrings.xml><?xml version="1.0" encoding="utf-8"?>
<sst xmlns="http://schemas.openxmlformats.org/spreadsheetml/2006/main" count="96" uniqueCount="81">
  <si>
    <t>Приложение 2</t>
  </si>
  <si>
    <t>к  постановлению администрации</t>
  </si>
  <si>
    <t xml:space="preserve"> Некоузского муниципального района</t>
  </si>
  <si>
    <t>от 11.02.2014 г. № 173</t>
  </si>
  <si>
    <t>Отчет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</si>
  <si>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</si>
  <si>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</si>
  <si>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</si>
  <si>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</si>
  <si>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</si>
  <si>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</si>
  <si>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</si>
  <si>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</si>
  <si>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</si>
  <si>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</si>
  <si>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</si>
  <si>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</si>
  <si>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</si>
  <si>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</si>
  <si>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</si>
  <si>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</si>
  <si>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</si>
  <si>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t>Всего по Программе: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</si>
  <si>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</si>
  <si>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</si>
  <si>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</si>
  <si>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</si>
  <si>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</si>
  <si>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</si>
  <si>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</si>
  <si>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</si>
  <si>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</si>
  <si>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Базовое значение</t>
  </si>
  <si>
    <t>Утверждено в целевой программе (на отчетный год)</t>
  </si>
  <si>
    <t>Достигнуто за отчетный год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</si>
  <si>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</si>
  <si>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</si>
  <si>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</si>
  <si>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</si>
  <si>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 xml:space="preserve"> - ответственный исполнитель Программы __________ _____________________</t>
  </si>
  <si>
    <t xml:space="preserve">Руководитель структурного подразделения администрации 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</si>
  <si>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Отдел образования Администрации Некоузского муниципального района</t>
    </r>
  </si>
  <si>
    <t xml:space="preserve">  </t>
  </si>
  <si>
    <t xml:space="preserve">       Результативность реализации  муниципальной целевой программы </t>
  </si>
  <si>
    <t xml:space="preserve">       Эффективность исполнения муниципальной целевой программы </t>
  </si>
  <si>
    <t xml:space="preserve">      Постановление Администрации Некоузского муниципального района №93 от 16.02.2016 г.</t>
  </si>
  <si>
    <t>МУНИЦИПАЛЬНАЯ ЦЕЛЕВАЯ ПРОГРАММА "СЕМЬЯ И ДЕТИ НА 2016-2018 гг."</t>
  </si>
  <si>
    <t>1.1.</t>
  </si>
  <si>
    <t>1.2.</t>
  </si>
  <si>
    <t>Дню матери</t>
  </si>
  <si>
    <t>Проведение Дня семьи, любви и верности</t>
  </si>
  <si>
    <t>Приобретение новогодних подарков для детей-инвалидов,  воспитывающихся в семьях</t>
  </si>
  <si>
    <t>Приобретение новогодних подарков для детей из семей, взявших на воспитание детей-сирот и детей, оставшихся без попечения родителей</t>
  </si>
  <si>
    <t>Приобретение новогодних подарков для детей из малообеспеченных семей</t>
  </si>
  <si>
    <t>1.3.</t>
  </si>
  <si>
    <t>1.4.</t>
  </si>
  <si>
    <t>1.5.</t>
  </si>
  <si>
    <t>2.1.</t>
  </si>
  <si>
    <t>Оплата стоимости набора продуктов питания в лагерях с дневной формой пребыания</t>
  </si>
  <si>
    <t>2.2.</t>
  </si>
  <si>
    <t>Компенсация части расходов на приобретение путевки в организации отдыха детей и их оздоровления</t>
  </si>
  <si>
    <t>2.3.</t>
  </si>
  <si>
    <t>Организация отдыха и оздоровления детей, оказавшихся в трудной жизненной ситуации, детей погибших сотрудников правоохранительных органов и военнослужащих, безнадзорных детей</t>
  </si>
  <si>
    <t>Укрепление материальной базы службы сопровождения и социальной поддержки семей с детьми. Школа сопровождения "Одинокие мамы не одиноки"</t>
  </si>
  <si>
    <t>Удельный вес семей, находящихся в социально опасном положении</t>
  </si>
  <si>
    <t>%</t>
  </si>
  <si>
    <t>Удельный вес детей-сирот и детей, оставшихся без попечения родителей, переданных на воспитание в семьи граждан, в общем числе детей, оставшихся без попечения родителей</t>
  </si>
  <si>
    <t>Количество семей взявших на воспитание детей-сирот и детей, оставшихся без попечения родиителей</t>
  </si>
  <si>
    <t>семей</t>
  </si>
  <si>
    <t>"Семья и дети"</t>
  </si>
  <si>
    <t>2.4.</t>
  </si>
  <si>
    <t>Частичная оплата стоимости путевки в организации отдыха детей и их оздоровления</t>
  </si>
  <si>
    <t>Международному Дню защиты детей</t>
  </si>
  <si>
    <t>1. Основания для реализации муниципальной целевой программы (ведомственной целевой программы), реализация которой осуществлялась в 2018 году</t>
  </si>
  <si>
    <t>о реализации муниципальной целевой программы (ведомственной целевой программы), реализация которой осуществлялась в 2018 году</t>
  </si>
  <si>
    <t>-</t>
  </si>
  <si>
    <t>нет желающих взять в семью детей-сирот</t>
  </si>
  <si>
    <t>сняты с учета в связи с совершеннолетием</t>
  </si>
  <si>
    <t xml:space="preserve">муниципального района  73 % </t>
  </si>
  <si>
    <t xml:space="preserve">муниципального района  73% </t>
  </si>
  <si>
    <t>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</si>
</sst>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5" fillId="2" borderId="4" xfId="0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3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11" fillId="2" borderId="4" xfId="0" applyFont="1" applyFill="1" applyBorder="1" applyAlignment="1">
      <alignment horizontal="justify" vertical="center" wrapText="1"/>
    </xf>
    <xf numFmtId="0" fontId="11" fillId="2" borderId="8" xfId="0" applyFont="1" applyFill="1" applyBorder="1" applyAlignment="1">
      <alignment horizontal="justify" vertical="center" wrapText="1"/>
    </xf>
    <xf numFmtId="0" fontId="12" fillId="2" borderId="4" xfId="0" applyFont="1" applyFill="1" applyBorder="1" applyAlignment="1">
      <alignment horizontal="justify" vertical="center" wrapText="1"/>
    </xf>
    <xf numFmtId="0" fontId="12" fillId="2" borderId="8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13" fillId="0" borderId="4" xfId="0" applyFont="1" applyFill="1" applyBorder="1" applyAlignment="1">
      <alignment horizontal="justify" vertical="center" wrapText="1"/>
    </xf>
    <xf numFmtId="0" fontId="13" fillId="2" borderId="4" xfId="0" applyFont="1" applyFill="1" applyBorder="1" applyAlignment="1">
      <alignment horizontal="justify" vertical="center" wrapText="1"/>
    </xf>
    <xf numFmtId="0" fontId="13" fillId="0" borderId="8" xfId="0" applyFont="1" applyFill="1" applyBorder="1" applyAlignment="1">
      <alignment horizontal="justify" vertical="center" wrapText="1"/>
    </xf>
    <xf numFmtId="164" fontId="13" fillId="0" borderId="4" xfId="0" applyNumberFormat="1" applyFont="1" applyFill="1" applyBorder="1" applyAlignment="1">
      <alignment horizontal="justify" vertical="center" wrapText="1"/>
    </xf>
    <xf numFmtId="164" fontId="13" fillId="2" borderId="4" xfId="0" applyNumberFormat="1" applyFont="1" applyFill="1" applyBorder="1" applyAlignment="1">
      <alignment horizontal="justify" vertical="center" wrapText="1"/>
    </xf>
    <xf numFmtId="165" fontId="13" fillId="2" borderId="4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66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view="pageBreakPreview" zoomScale="60" zoomScaleNormal="100" workbookViewId="0">
      <selection activeCell="A11" sqref="A11:U11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0</v>
      </c>
    </row>
    <row r="2" spans="1:21" ht="15.75" x14ac:dyDescent="0.25">
      <c r="A2" s="1"/>
      <c r="R2" t="s">
        <v>1</v>
      </c>
    </row>
    <row r="3" spans="1:21" ht="15.75" x14ac:dyDescent="0.25">
      <c r="A3" s="1"/>
      <c r="R3" t="s">
        <v>2</v>
      </c>
    </row>
    <row r="4" spans="1:21" ht="15.75" x14ac:dyDescent="0.25">
      <c r="A4" s="1"/>
      <c r="R4" t="s">
        <v>3</v>
      </c>
    </row>
    <row r="5" spans="1:21" ht="20.25" x14ac:dyDescent="0.25">
      <c r="A5" s="45" t="s">
        <v>4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 ht="20.25" x14ac:dyDescent="0.25">
      <c r="A6" s="45" t="s">
        <v>74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ht="20.25" x14ac:dyDescent="0.2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x14ac:dyDescent="0.25">
      <c r="A8" s="2"/>
    </row>
    <row r="9" spans="1:21" x14ac:dyDescent="0.25">
      <c r="A9" s="47" t="s">
        <v>46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</row>
    <row r="10" spans="1:21" x14ac:dyDescent="0.2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21" ht="18.75" x14ac:dyDescent="0.25">
      <c r="A11" s="49" t="s">
        <v>80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spans="1:21" ht="18.75" x14ac:dyDescent="0.25">
      <c r="A12" s="15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x14ac:dyDescent="0.25">
      <c r="A13" s="2"/>
    </row>
    <row r="14" spans="1:21" ht="15.75" x14ac:dyDescent="0.25">
      <c r="A14" s="7" t="s">
        <v>41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21" ht="15.75" x14ac:dyDescent="0.25">
      <c r="A15" s="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21" ht="15.75" x14ac:dyDescent="0.25">
      <c r="A16" s="7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5.75" x14ac:dyDescent="0.25">
      <c r="A17" s="17" t="s">
        <v>73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15.75" x14ac:dyDescent="0.25">
      <c r="A18" s="17" t="s">
        <v>45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5.75" x14ac:dyDescent="0.25">
      <c r="A19" s="17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15.75" x14ac:dyDescent="0.25">
      <c r="A20" s="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ht="15.75" x14ac:dyDescent="0.25">
      <c r="A21" s="7" t="s">
        <v>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15.75" x14ac:dyDescent="0.25">
      <c r="A22" s="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5.75" x14ac:dyDescent="0.25">
      <c r="A23" s="7" t="s">
        <v>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x14ac:dyDescent="0.25">
      <c r="A24" s="2"/>
    </row>
  </sheetData>
  <mergeCells count="4">
    <mergeCell ref="A5:U5"/>
    <mergeCell ref="A6:U6"/>
    <mergeCell ref="A9:U9"/>
    <mergeCell ref="A11:U11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view="pageBreakPreview" zoomScale="75" zoomScaleNormal="100" zoomScaleSheetLayoutView="75" workbookViewId="0">
      <pane xSplit="10" ySplit="5" topLeftCell="K18" activePane="bottomRight" state="frozen"/>
      <selection pane="topRight" activeCell="K1" sqref="K1"/>
      <selection pane="bottomLeft" activeCell="A6" sqref="A6"/>
      <selection pane="bottomRight" activeCell="D10" sqref="D10:P11"/>
    </sheetView>
  </sheetViews>
  <sheetFormatPr defaultRowHeight="15" x14ac:dyDescent="0.25"/>
  <cols>
    <col min="1" max="1" width="6" customWidth="1"/>
    <col min="2" max="2" width="17.5703125" style="19" customWidth="1"/>
    <col min="3" max="3" width="9.140625" style="19"/>
    <col min="4" max="4" width="9.7109375" style="19" customWidth="1"/>
    <col min="5" max="5" width="10.42578125" style="27" customWidth="1"/>
    <col min="6" max="6" width="9.140625" style="27"/>
    <col min="7" max="7" width="11" style="27" bestFit="1" customWidth="1"/>
    <col min="8" max="8" width="9.140625" style="19"/>
    <col min="9" max="9" width="10.28515625" style="19" customWidth="1"/>
    <col min="10" max="10" width="10.140625" style="19" customWidth="1"/>
    <col min="11" max="11" width="9.140625" style="19"/>
    <col min="12" max="12" width="10.42578125" style="19" customWidth="1"/>
    <col min="13" max="13" width="9.140625" style="19"/>
    <col min="14" max="15" width="9.85546875" style="19" customWidth="1"/>
    <col min="16" max="16" width="10.7109375" style="19" customWidth="1"/>
    <col min="17" max="17" width="12.85546875" style="27" customWidth="1"/>
    <col min="18" max="18" width="9.140625" style="19"/>
    <col min="19" max="19" width="12.42578125" style="27" customWidth="1"/>
    <col min="20" max="31" width="9.140625" style="19"/>
  </cols>
  <sheetData>
    <row r="1" spans="1:21" ht="70.5" customHeight="1" thickBot="1" x14ac:dyDescent="0.3">
      <c r="A1" s="3" t="s">
        <v>7</v>
      </c>
      <c r="B1" s="52" t="s">
        <v>9</v>
      </c>
      <c r="C1" s="52" t="s">
        <v>10</v>
      </c>
      <c r="D1" s="59" t="s">
        <v>11</v>
      </c>
      <c r="E1" s="60"/>
      <c r="F1" s="60"/>
      <c r="G1" s="60"/>
      <c r="H1" s="61"/>
      <c r="I1" s="59" t="s">
        <v>12</v>
      </c>
      <c r="J1" s="60"/>
      <c r="K1" s="60"/>
      <c r="L1" s="60"/>
      <c r="M1" s="61"/>
      <c r="N1" s="59" t="s">
        <v>13</v>
      </c>
      <c r="O1" s="61"/>
      <c r="P1" s="59" t="s">
        <v>14</v>
      </c>
      <c r="Q1" s="60"/>
      <c r="R1" s="60"/>
      <c r="S1" s="60"/>
      <c r="T1" s="61"/>
      <c r="U1" s="52" t="s">
        <v>38</v>
      </c>
    </row>
    <row r="2" spans="1:21" ht="15.75" thickBot="1" x14ac:dyDescent="0.3">
      <c r="A2" s="4" t="s">
        <v>8</v>
      </c>
      <c r="B2" s="58"/>
      <c r="C2" s="58"/>
      <c r="D2" s="52" t="s">
        <v>15</v>
      </c>
      <c r="E2" s="59" t="s">
        <v>16</v>
      </c>
      <c r="F2" s="60"/>
      <c r="G2" s="60"/>
      <c r="H2" s="61"/>
      <c r="I2" s="52" t="s">
        <v>15</v>
      </c>
      <c r="J2" s="59" t="s">
        <v>16</v>
      </c>
      <c r="K2" s="60"/>
      <c r="L2" s="60"/>
      <c r="M2" s="61"/>
      <c r="N2" s="52" t="s">
        <v>15</v>
      </c>
      <c r="O2" s="52" t="s">
        <v>17</v>
      </c>
      <c r="P2" s="52" t="s">
        <v>15</v>
      </c>
      <c r="Q2" s="59" t="s">
        <v>16</v>
      </c>
      <c r="R2" s="60"/>
      <c r="S2" s="60"/>
      <c r="T2" s="61"/>
      <c r="U2" s="58"/>
    </row>
    <row r="3" spans="1:21" ht="52.5" customHeight="1" thickBot="1" x14ac:dyDescent="0.3">
      <c r="A3" s="5"/>
      <c r="B3" s="53"/>
      <c r="C3" s="53"/>
      <c r="D3" s="53"/>
      <c r="E3" s="28" t="s">
        <v>18</v>
      </c>
      <c r="F3" s="26" t="s">
        <v>19</v>
      </c>
      <c r="G3" s="26" t="s">
        <v>20</v>
      </c>
      <c r="H3" s="21" t="s">
        <v>21</v>
      </c>
      <c r="I3" s="53"/>
      <c r="J3" s="20" t="s">
        <v>18</v>
      </c>
      <c r="K3" s="21" t="s">
        <v>19</v>
      </c>
      <c r="L3" s="21" t="s">
        <v>20</v>
      </c>
      <c r="M3" s="21" t="s">
        <v>21</v>
      </c>
      <c r="N3" s="53"/>
      <c r="O3" s="53"/>
      <c r="P3" s="53"/>
      <c r="Q3" s="28" t="s">
        <v>18</v>
      </c>
      <c r="R3" s="21" t="s">
        <v>19</v>
      </c>
      <c r="S3" s="26" t="s">
        <v>20</v>
      </c>
      <c r="T3" s="21" t="s">
        <v>21</v>
      </c>
      <c r="U3" s="53"/>
    </row>
    <row r="4" spans="1:21" x14ac:dyDescent="0.25">
      <c r="A4" s="56">
        <v>1</v>
      </c>
      <c r="B4" s="52">
        <v>2</v>
      </c>
      <c r="C4" s="52">
        <v>3</v>
      </c>
      <c r="D4" s="52">
        <v>4</v>
      </c>
      <c r="E4" s="54">
        <v>5</v>
      </c>
      <c r="F4" s="54">
        <v>6</v>
      </c>
      <c r="G4" s="54">
        <v>7</v>
      </c>
      <c r="H4" s="52">
        <v>8</v>
      </c>
      <c r="I4" s="52">
        <v>9</v>
      </c>
      <c r="J4" s="52">
        <v>10</v>
      </c>
      <c r="K4" s="52">
        <v>11</v>
      </c>
      <c r="L4" s="52">
        <v>12</v>
      </c>
      <c r="M4" s="52">
        <v>13</v>
      </c>
      <c r="N4" s="52">
        <v>14</v>
      </c>
      <c r="O4" s="52">
        <v>15</v>
      </c>
      <c r="P4" s="52">
        <v>16</v>
      </c>
      <c r="Q4" s="54">
        <v>17</v>
      </c>
      <c r="R4" s="52">
        <v>18</v>
      </c>
      <c r="S4" s="54">
        <v>19</v>
      </c>
      <c r="T4" s="52">
        <v>20</v>
      </c>
      <c r="U4" s="52">
        <v>21</v>
      </c>
    </row>
    <row r="5" spans="1:21" ht="15.75" thickBot="1" x14ac:dyDescent="0.3">
      <c r="A5" s="57"/>
      <c r="B5" s="53"/>
      <c r="C5" s="53"/>
      <c r="D5" s="53"/>
      <c r="E5" s="55"/>
      <c r="F5" s="55"/>
      <c r="G5" s="55"/>
      <c r="H5" s="53"/>
      <c r="I5" s="53"/>
      <c r="J5" s="53"/>
      <c r="K5" s="53"/>
      <c r="L5" s="53"/>
      <c r="M5" s="53"/>
      <c r="N5" s="53"/>
      <c r="O5" s="53"/>
      <c r="P5" s="53"/>
      <c r="Q5" s="55"/>
      <c r="R5" s="53"/>
      <c r="S5" s="55"/>
      <c r="T5" s="53"/>
      <c r="U5" s="53"/>
    </row>
    <row r="6" spans="1:21" ht="21.75" customHeight="1" thickBot="1" x14ac:dyDescent="0.3">
      <c r="A6" s="29">
        <v>1</v>
      </c>
      <c r="B6" s="22" t="s">
        <v>69</v>
      </c>
      <c r="C6" s="23"/>
      <c r="D6" s="23"/>
      <c r="E6" s="18"/>
      <c r="F6" s="18"/>
      <c r="G6" s="18"/>
      <c r="H6" s="23"/>
      <c r="I6" s="23"/>
      <c r="J6" s="23"/>
      <c r="K6" s="23"/>
      <c r="L6" s="23"/>
      <c r="M6" s="23"/>
      <c r="N6" s="23"/>
      <c r="O6" s="23"/>
      <c r="P6" s="23"/>
      <c r="Q6" s="18"/>
      <c r="R6" s="23"/>
      <c r="S6" s="18"/>
      <c r="T6" s="24"/>
      <c r="U6" s="25"/>
    </row>
    <row r="7" spans="1:21" ht="34.5" customHeight="1" thickBot="1" x14ac:dyDescent="0.3">
      <c r="A7" s="29" t="s">
        <v>47</v>
      </c>
      <c r="B7" s="22" t="s">
        <v>72</v>
      </c>
      <c r="C7" s="23"/>
      <c r="D7" s="39">
        <f t="shared" ref="D7:D16" si="0">SUM(E7:H7)</f>
        <v>8</v>
      </c>
      <c r="E7" s="40">
        <v>8</v>
      </c>
      <c r="F7" s="40"/>
      <c r="G7" s="40"/>
      <c r="H7" s="39"/>
      <c r="I7" s="39">
        <f t="shared" ref="I7:I16" si="1">SUM(J7:M7)</f>
        <v>8</v>
      </c>
      <c r="J7" s="39">
        <v>8</v>
      </c>
      <c r="K7" s="39"/>
      <c r="L7" s="39"/>
      <c r="M7" s="39"/>
      <c r="N7" s="39">
        <f t="shared" ref="N7:N16" si="2">P7</f>
        <v>8</v>
      </c>
      <c r="O7" s="39">
        <f t="shared" ref="O7:O16" si="3">Q7</f>
        <v>8</v>
      </c>
      <c r="P7" s="39">
        <v>8</v>
      </c>
      <c r="Q7" s="40">
        <v>8</v>
      </c>
      <c r="R7" s="24"/>
      <c r="S7" s="38"/>
      <c r="T7" s="24"/>
      <c r="U7" s="25"/>
    </row>
    <row r="8" spans="1:21" ht="29.25" customHeight="1" thickBot="1" x14ac:dyDescent="0.3">
      <c r="A8" s="29" t="s">
        <v>48</v>
      </c>
      <c r="B8" s="22" t="s">
        <v>49</v>
      </c>
      <c r="C8" s="23"/>
      <c r="D8" s="39">
        <f t="shared" si="0"/>
        <v>5</v>
      </c>
      <c r="E8" s="40">
        <v>5</v>
      </c>
      <c r="F8" s="40"/>
      <c r="G8" s="40"/>
      <c r="H8" s="39"/>
      <c r="I8" s="39">
        <f t="shared" si="1"/>
        <v>5</v>
      </c>
      <c r="J8" s="39">
        <v>5</v>
      </c>
      <c r="K8" s="39"/>
      <c r="L8" s="39"/>
      <c r="M8" s="39"/>
      <c r="N8" s="39">
        <f t="shared" si="2"/>
        <v>5</v>
      </c>
      <c r="O8" s="39">
        <f t="shared" si="3"/>
        <v>5</v>
      </c>
      <c r="P8" s="39">
        <f t="shared" ref="P8:P16" si="4">SUM(Q8:T8)</f>
        <v>5</v>
      </c>
      <c r="Q8" s="40">
        <v>5</v>
      </c>
      <c r="R8" s="24"/>
      <c r="S8" s="38"/>
      <c r="T8" s="24"/>
      <c r="U8" s="25"/>
    </row>
    <row r="9" spans="1:21" ht="42" customHeight="1" thickBot="1" x14ac:dyDescent="0.3">
      <c r="A9" s="29" t="s">
        <v>48</v>
      </c>
      <c r="B9" s="22" t="s">
        <v>50</v>
      </c>
      <c r="C9" s="23"/>
      <c r="D9" s="39">
        <f t="shared" si="0"/>
        <v>5</v>
      </c>
      <c r="E9" s="40">
        <v>5</v>
      </c>
      <c r="F9" s="40"/>
      <c r="G9" s="40"/>
      <c r="H9" s="39"/>
      <c r="I9" s="39">
        <f t="shared" si="1"/>
        <v>5</v>
      </c>
      <c r="J9" s="39">
        <v>5</v>
      </c>
      <c r="K9" s="39"/>
      <c r="L9" s="39"/>
      <c r="M9" s="39"/>
      <c r="N9" s="39">
        <f t="shared" si="2"/>
        <v>5</v>
      </c>
      <c r="O9" s="39">
        <v>0</v>
      </c>
      <c r="P9" s="39">
        <f t="shared" si="4"/>
        <v>5</v>
      </c>
      <c r="Q9" s="39">
        <v>5</v>
      </c>
      <c r="R9" s="24"/>
      <c r="S9" s="24"/>
      <c r="T9" s="24"/>
      <c r="U9" s="25"/>
    </row>
    <row r="10" spans="1:21" ht="83.25" customHeight="1" thickBot="1" x14ac:dyDescent="0.3">
      <c r="A10" s="29" t="s">
        <v>54</v>
      </c>
      <c r="B10" s="22" t="s">
        <v>52</v>
      </c>
      <c r="C10" s="23"/>
      <c r="D10" s="39">
        <f t="shared" si="0"/>
        <v>0</v>
      </c>
      <c r="E10" s="40"/>
      <c r="F10" s="40"/>
      <c r="G10" s="40"/>
      <c r="H10" s="39"/>
      <c r="I10" s="39">
        <f t="shared" si="1"/>
        <v>0</v>
      </c>
      <c r="J10" s="39"/>
      <c r="K10" s="39"/>
      <c r="L10" s="39"/>
      <c r="M10" s="39"/>
      <c r="N10" s="39">
        <f t="shared" si="2"/>
        <v>0</v>
      </c>
      <c r="O10" s="39">
        <f t="shared" si="3"/>
        <v>0</v>
      </c>
      <c r="P10" s="39">
        <f t="shared" si="4"/>
        <v>0</v>
      </c>
      <c r="Q10" s="24"/>
      <c r="R10" s="24"/>
      <c r="S10" s="24"/>
      <c r="T10" s="24"/>
      <c r="U10" s="25"/>
    </row>
    <row r="11" spans="1:21" ht="56.25" customHeight="1" thickBot="1" x14ac:dyDescent="0.3">
      <c r="A11" s="29" t="s">
        <v>55</v>
      </c>
      <c r="B11" s="22" t="s">
        <v>51</v>
      </c>
      <c r="C11" s="23"/>
      <c r="D11" s="39">
        <f t="shared" si="0"/>
        <v>0</v>
      </c>
      <c r="E11" s="40"/>
      <c r="F11" s="40"/>
      <c r="G11" s="40"/>
      <c r="H11" s="39"/>
      <c r="I11" s="39">
        <f t="shared" si="1"/>
        <v>0</v>
      </c>
      <c r="J11" s="39"/>
      <c r="K11" s="39"/>
      <c r="L11" s="39"/>
      <c r="M11" s="39"/>
      <c r="N11" s="39">
        <f t="shared" si="2"/>
        <v>0</v>
      </c>
      <c r="O11" s="39">
        <f t="shared" si="3"/>
        <v>0</v>
      </c>
      <c r="P11" s="39">
        <f t="shared" si="4"/>
        <v>0</v>
      </c>
      <c r="Q11" s="24"/>
      <c r="R11" s="24"/>
      <c r="S11" s="24"/>
      <c r="T11" s="24"/>
      <c r="U11" s="25"/>
    </row>
    <row r="12" spans="1:21" ht="56.25" customHeight="1" thickBot="1" x14ac:dyDescent="0.3">
      <c r="A12" s="29" t="s">
        <v>56</v>
      </c>
      <c r="B12" s="22" t="s">
        <v>53</v>
      </c>
      <c r="C12" s="23"/>
      <c r="D12" s="39">
        <f t="shared" si="0"/>
        <v>100</v>
      </c>
      <c r="E12" s="40">
        <v>100</v>
      </c>
      <c r="F12" s="40"/>
      <c r="G12" s="40"/>
      <c r="H12" s="39"/>
      <c r="I12" s="39">
        <f t="shared" si="1"/>
        <v>100</v>
      </c>
      <c r="J12" s="39">
        <v>100</v>
      </c>
      <c r="K12" s="39"/>
      <c r="L12" s="39"/>
      <c r="M12" s="39"/>
      <c r="N12" s="39">
        <f t="shared" si="2"/>
        <v>99.998320000000007</v>
      </c>
      <c r="O12" s="39">
        <v>0</v>
      </c>
      <c r="P12" s="39">
        <f t="shared" si="4"/>
        <v>99.998320000000007</v>
      </c>
      <c r="Q12" s="39">
        <v>99.998320000000007</v>
      </c>
      <c r="R12" s="24"/>
      <c r="S12" s="24"/>
      <c r="T12" s="24"/>
      <c r="U12" s="25"/>
    </row>
    <row r="13" spans="1:21" ht="56.25" customHeight="1" thickBot="1" x14ac:dyDescent="0.3">
      <c r="A13" s="29" t="s">
        <v>57</v>
      </c>
      <c r="B13" s="30" t="s">
        <v>58</v>
      </c>
      <c r="C13" s="23"/>
      <c r="D13" s="39">
        <f t="shared" si="0"/>
        <v>142.70400000000001</v>
      </c>
      <c r="E13" s="40">
        <v>14.4</v>
      </c>
      <c r="F13" s="40"/>
      <c r="G13" s="40">
        <v>128.304</v>
      </c>
      <c r="H13" s="39"/>
      <c r="I13" s="39">
        <f t="shared" si="1"/>
        <v>142.70400000000001</v>
      </c>
      <c r="J13" s="39">
        <v>14.4</v>
      </c>
      <c r="K13" s="39"/>
      <c r="L13" s="39">
        <v>128.304</v>
      </c>
      <c r="M13" s="39"/>
      <c r="N13" s="39">
        <f t="shared" si="2"/>
        <v>141.57</v>
      </c>
      <c r="O13" s="39">
        <f t="shared" si="3"/>
        <v>13.86</v>
      </c>
      <c r="P13" s="39">
        <f t="shared" si="4"/>
        <v>141.57</v>
      </c>
      <c r="Q13" s="39">
        <v>13.86</v>
      </c>
      <c r="R13" s="39"/>
      <c r="S13" s="39">
        <v>127.71</v>
      </c>
      <c r="T13" s="24"/>
      <c r="U13" s="25"/>
    </row>
    <row r="14" spans="1:21" ht="56.25" customHeight="1" thickBot="1" x14ac:dyDescent="0.3">
      <c r="A14" s="29" t="s">
        <v>59</v>
      </c>
      <c r="B14" s="22" t="s">
        <v>60</v>
      </c>
      <c r="C14" s="23"/>
      <c r="D14" s="39">
        <f t="shared" si="0"/>
        <v>53.74</v>
      </c>
      <c r="E14" s="40"/>
      <c r="F14" s="40"/>
      <c r="G14" s="40">
        <v>53.74</v>
      </c>
      <c r="H14" s="39"/>
      <c r="I14" s="39">
        <f t="shared" si="1"/>
        <v>53.74</v>
      </c>
      <c r="J14" s="39"/>
      <c r="K14" s="39"/>
      <c r="L14" s="39">
        <v>53.74</v>
      </c>
      <c r="M14" s="39"/>
      <c r="N14" s="39">
        <f t="shared" si="2"/>
        <v>42.2502</v>
      </c>
      <c r="O14" s="39">
        <f t="shared" si="3"/>
        <v>0</v>
      </c>
      <c r="P14" s="39">
        <f t="shared" si="4"/>
        <v>42.2502</v>
      </c>
      <c r="Q14" s="39"/>
      <c r="R14" s="39"/>
      <c r="S14" s="39">
        <v>42.2502</v>
      </c>
      <c r="T14" s="24"/>
      <c r="U14" s="25"/>
    </row>
    <row r="15" spans="1:21" ht="56.25" customHeight="1" thickBot="1" x14ac:dyDescent="0.3">
      <c r="A15" s="29" t="s">
        <v>61</v>
      </c>
      <c r="B15" s="22" t="s">
        <v>71</v>
      </c>
      <c r="C15" s="23"/>
      <c r="D15" s="39">
        <f t="shared" ref="D15" si="5">SUM(E15:H15)</f>
        <v>0</v>
      </c>
      <c r="E15" s="40"/>
      <c r="F15" s="40"/>
      <c r="G15" s="40">
        <v>0</v>
      </c>
      <c r="H15" s="39"/>
      <c r="I15" s="39">
        <f t="shared" ref="I15" si="6">SUM(J15:M15)</f>
        <v>0</v>
      </c>
      <c r="J15" s="39"/>
      <c r="K15" s="39"/>
      <c r="L15" s="39">
        <v>0</v>
      </c>
      <c r="M15" s="39"/>
      <c r="N15" s="39">
        <f t="shared" ref="N15" si="7">P15</f>
        <v>0</v>
      </c>
      <c r="O15" s="39">
        <f t="shared" ref="O15" si="8">Q15</f>
        <v>0</v>
      </c>
      <c r="P15" s="39">
        <f t="shared" ref="P15" si="9">SUM(Q15:T15)</f>
        <v>0</v>
      </c>
      <c r="Q15" s="39"/>
      <c r="R15" s="39"/>
      <c r="S15" s="39">
        <v>0</v>
      </c>
      <c r="T15" s="39"/>
      <c r="U15" s="41"/>
    </row>
    <row r="16" spans="1:21" ht="120.75" customHeight="1" thickBot="1" x14ac:dyDescent="0.3">
      <c r="A16" s="29" t="s">
        <v>70</v>
      </c>
      <c r="B16" s="30" t="s">
        <v>62</v>
      </c>
      <c r="C16" s="23"/>
      <c r="D16" s="39">
        <f t="shared" si="0"/>
        <v>1939</v>
      </c>
      <c r="E16" s="40"/>
      <c r="F16" s="40"/>
      <c r="G16" s="40">
        <v>1939</v>
      </c>
      <c r="H16" s="39"/>
      <c r="I16" s="39">
        <f t="shared" si="1"/>
        <v>1939</v>
      </c>
      <c r="J16" s="39"/>
      <c r="K16" s="39"/>
      <c r="L16" s="39">
        <v>1939</v>
      </c>
      <c r="M16" s="39"/>
      <c r="N16" s="39">
        <f t="shared" si="2"/>
        <v>1935.5519999999999</v>
      </c>
      <c r="O16" s="39">
        <f t="shared" si="3"/>
        <v>0</v>
      </c>
      <c r="P16" s="39">
        <f t="shared" si="4"/>
        <v>1935.5519999999999</v>
      </c>
      <c r="Q16" s="39"/>
      <c r="R16" s="39"/>
      <c r="S16" s="42">
        <v>1935.5519999999999</v>
      </c>
      <c r="T16" s="39"/>
      <c r="U16" s="41"/>
    </row>
    <row r="17" spans="1:21" ht="95.25" customHeight="1" thickBot="1" x14ac:dyDescent="0.3">
      <c r="A17" s="29">
        <v>3</v>
      </c>
      <c r="B17" s="22" t="s">
        <v>63</v>
      </c>
      <c r="C17" s="23"/>
      <c r="D17" s="39">
        <f t="shared" ref="D17" si="10">SUM(E17:H17)</f>
        <v>1000</v>
      </c>
      <c r="E17" s="40">
        <v>1000</v>
      </c>
      <c r="F17" s="40"/>
      <c r="G17" s="40"/>
      <c r="H17" s="39"/>
      <c r="I17" s="39">
        <f t="shared" ref="I17" si="11">SUM(J17:M17)</f>
        <v>1000</v>
      </c>
      <c r="J17" s="39">
        <v>1000</v>
      </c>
      <c r="K17" s="39"/>
      <c r="L17" s="39"/>
      <c r="M17" s="39"/>
      <c r="N17" s="39">
        <f t="shared" ref="N17" si="12">P17</f>
        <v>1000</v>
      </c>
      <c r="O17" s="39">
        <f t="shared" ref="O17" si="13">Q17</f>
        <v>1000</v>
      </c>
      <c r="P17" s="39">
        <f t="shared" ref="P17" si="14">SUM(Q17:T17)</f>
        <v>1000</v>
      </c>
      <c r="Q17" s="40">
        <v>1000</v>
      </c>
      <c r="R17" s="39"/>
      <c r="S17" s="40"/>
      <c r="T17" s="39"/>
      <c r="U17" s="41"/>
    </row>
    <row r="18" spans="1:21" ht="25.5" customHeight="1" thickBot="1" x14ac:dyDescent="0.3">
      <c r="A18" s="50" t="s">
        <v>22</v>
      </c>
      <c r="B18" s="51"/>
      <c r="C18" s="23"/>
      <c r="D18" s="42">
        <f t="shared" ref="D18:U18" si="15">SUM(D6:D17)</f>
        <v>3253.444</v>
      </c>
      <c r="E18" s="43">
        <f t="shared" si="15"/>
        <v>1132.4000000000001</v>
      </c>
      <c r="F18" s="43">
        <f t="shared" si="15"/>
        <v>0</v>
      </c>
      <c r="G18" s="43">
        <f t="shared" si="15"/>
        <v>2121.0439999999999</v>
      </c>
      <c r="H18" s="42">
        <f t="shared" si="15"/>
        <v>0</v>
      </c>
      <c r="I18" s="42">
        <f t="shared" si="15"/>
        <v>3253.444</v>
      </c>
      <c r="J18" s="42">
        <f t="shared" si="15"/>
        <v>1132.4000000000001</v>
      </c>
      <c r="K18" s="42">
        <f t="shared" si="15"/>
        <v>0</v>
      </c>
      <c r="L18" s="42">
        <f t="shared" si="15"/>
        <v>2121.0439999999999</v>
      </c>
      <c r="M18" s="42">
        <f t="shared" si="15"/>
        <v>0</v>
      </c>
      <c r="N18" s="42">
        <f t="shared" si="15"/>
        <v>3237.3705199999999</v>
      </c>
      <c r="O18" s="42">
        <f t="shared" si="15"/>
        <v>1026.8599999999999</v>
      </c>
      <c r="P18" s="42">
        <f t="shared" si="15"/>
        <v>3237.3705199999999</v>
      </c>
      <c r="Q18" s="44">
        <f t="shared" si="15"/>
        <v>1131.85832</v>
      </c>
      <c r="R18" s="42">
        <f t="shared" si="15"/>
        <v>0</v>
      </c>
      <c r="S18" s="44">
        <f t="shared" si="15"/>
        <v>2105.5122000000001</v>
      </c>
      <c r="T18" s="42">
        <f t="shared" si="15"/>
        <v>0</v>
      </c>
      <c r="U18" s="42">
        <f t="shared" si="15"/>
        <v>0</v>
      </c>
    </row>
    <row r="20" spans="1:21" ht="15.75" x14ac:dyDescent="0.25">
      <c r="A20" s="6" t="s">
        <v>23</v>
      </c>
    </row>
    <row r="21" spans="1:21" ht="15.75" x14ac:dyDescent="0.25">
      <c r="A21" s="6" t="s">
        <v>24</v>
      </c>
    </row>
    <row r="22" spans="1:21" ht="15.75" x14ac:dyDescent="0.25">
      <c r="A22" s="6" t="s">
        <v>25</v>
      </c>
    </row>
    <row r="23" spans="1:21" ht="15.75" x14ac:dyDescent="0.25">
      <c r="A23" s="6" t="s">
        <v>26</v>
      </c>
    </row>
    <row r="24" spans="1:21" ht="15.75" x14ac:dyDescent="0.25">
      <c r="A24" s="6" t="s">
        <v>27</v>
      </c>
    </row>
    <row r="25" spans="1:21" ht="15.75" x14ac:dyDescent="0.25">
      <c r="A25" s="7"/>
    </row>
    <row r="26" spans="1:21" ht="15.75" x14ac:dyDescent="0.25">
      <c r="A26" s="7"/>
    </row>
    <row r="27" spans="1:21" ht="15.75" x14ac:dyDescent="0.25">
      <c r="A27" s="7"/>
    </row>
    <row r="28" spans="1:21" ht="15.75" x14ac:dyDescent="0.25">
      <c r="A28" s="7"/>
    </row>
    <row r="29" spans="1:21" ht="15.75" x14ac:dyDescent="0.25">
      <c r="A29" s="7"/>
    </row>
    <row r="30" spans="1:21" ht="15.75" x14ac:dyDescent="0.25">
      <c r="A30" s="7"/>
    </row>
    <row r="31" spans="1:21" ht="15.75" x14ac:dyDescent="0.25">
      <c r="A31" s="7"/>
    </row>
    <row r="32" spans="1:21" ht="15.75" x14ac:dyDescent="0.25">
      <c r="A32" s="7"/>
    </row>
    <row r="33" spans="1:1" ht="15.75" x14ac:dyDescent="0.25">
      <c r="A33" s="7"/>
    </row>
    <row r="34" spans="1:1" ht="15.75" x14ac:dyDescent="0.25">
      <c r="A34" s="7"/>
    </row>
    <row r="35" spans="1:1" ht="15.75" x14ac:dyDescent="0.25">
      <c r="A35" s="7"/>
    </row>
    <row r="36" spans="1:1" ht="15.75" x14ac:dyDescent="0.25">
      <c r="A36" s="7"/>
    </row>
    <row r="37" spans="1:1" ht="15.75" x14ac:dyDescent="0.25">
      <c r="A37" s="10"/>
    </row>
    <row r="38" spans="1:1" x14ac:dyDescent="0.25">
      <c r="A38" s="2"/>
    </row>
  </sheetData>
  <mergeCells count="37">
    <mergeCell ref="B1:B3"/>
    <mergeCell ref="C1:C3"/>
    <mergeCell ref="D1:H1"/>
    <mergeCell ref="I1:M1"/>
    <mergeCell ref="N1:O1"/>
    <mergeCell ref="F4:F5"/>
    <mergeCell ref="U1:U3"/>
    <mergeCell ref="D2:D3"/>
    <mergeCell ref="E2:H2"/>
    <mergeCell ref="I2:I3"/>
    <mergeCell ref="J2:M2"/>
    <mergeCell ref="N2:N3"/>
    <mergeCell ref="O2:O3"/>
    <mergeCell ref="P2:P3"/>
    <mergeCell ref="Q2:T2"/>
    <mergeCell ref="P1:T1"/>
    <mergeCell ref="S4:S5"/>
    <mergeCell ref="T4:T5"/>
    <mergeCell ref="U4:U5"/>
    <mergeCell ref="Q4:Q5"/>
    <mergeCell ref="R4:R5"/>
    <mergeCell ref="A18:B18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view="pageBreakPreview" zoomScale="60" zoomScaleNormal="100" workbookViewId="0">
      <selection activeCell="A16" sqref="A16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23.5703125" customWidth="1"/>
    <col min="8" max="8" width="15.42578125" customWidth="1"/>
  </cols>
  <sheetData>
    <row r="2" spans="1:7" ht="15.75" x14ac:dyDescent="0.25">
      <c r="A2" s="7" t="s">
        <v>28</v>
      </c>
    </row>
    <row r="3" spans="1:7" ht="16.5" thickBot="1" x14ac:dyDescent="0.3">
      <c r="A3" s="7"/>
    </row>
    <row r="4" spans="1:7" ht="16.5" thickBot="1" x14ac:dyDescent="0.3">
      <c r="A4" s="62" t="s">
        <v>29</v>
      </c>
      <c r="B4" s="62" t="s">
        <v>30</v>
      </c>
      <c r="C4" s="64" t="s">
        <v>31</v>
      </c>
      <c r="D4" s="65"/>
      <c r="E4" s="65"/>
      <c r="F4" s="65"/>
      <c r="G4" s="66"/>
    </row>
    <row r="5" spans="1:7" ht="79.5" thickBot="1" x14ac:dyDescent="0.3">
      <c r="A5" s="63"/>
      <c r="B5" s="63"/>
      <c r="C5" s="8" t="s">
        <v>32</v>
      </c>
      <c r="D5" s="8" t="s">
        <v>33</v>
      </c>
      <c r="E5" s="8" t="s">
        <v>34</v>
      </c>
      <c r="F5" s="8" t="s">
        <v>35</v>
      </c>
      <c r="G5" s="31" t="s">
        <v>36</v>
      </c>
    </row>
    <row r="6" spans="1:7" ht="16.5" thickBot="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31">
        <v>7</v>
      </c>
    </row>
    <row r="7" spans="1:7" ht="68.25" customHeight="1" thickBot="1" x14ac:dyDescent="0.3">
      <c r="A7" s="32" t="s">
        <v>64</v>
      </c>
      <c r="B7" s="32" t="s">
        <v>65</v>
      </c>
      <c r="C7" s="33">
        <v>0.42</v>
      </c>
      <c r="D7" s="33">
        <v>0.7</v>
      </c>
      <c r="E7" s="33">
        <v>0.7</v>
      </c>
      <c r="F7" s="33" t="s">
        <v>75</v>
      </c>
      <c r="G7" s="9"/>
    </row>
    <row r="8" spans="1:7" ht="70.5" customHeight="1" thickBot="1" x14ac:dyDescent="0.3">
      <c r="A8" s="32" t="s">
        <v>66</v>
      </c>
      <c r="B8" s="32" t="s">
        <v>65</v>
      </c>
      <c r="C8" s="36">
        <v>67</v>
      </c>
      <c r="D8" s="36">
        <v>80</v>
      </c>
      <c r="E8" s="36">
        <v>25</v>
      </c>
      <c r="F8" s="37">
        <v>-55</v>
      </c>
      <c r="G8" s="9" t="s">
        <v>76</v>
      </c>
    </row>
    <row r="9" spans="1:7" ht="32.25" thickBot="1" x14ac:dyDescent="0.3">
      <c r="A9" s="32" t="s">
        <v>67</v>
      </c>
      <c r="B9" s="32" t="s">
        <v>68</v>
      </c>
      <c r="C9" s="36">
        <v>45</v>
      </c>
      <c r="D9" s="36">
        <v>45</v>
      </c>
      <c r="E9" s="36">
        <v>40</v>
      </c>
      <c r="F9" s="37">
        <v>-5</v>
      </c>
      <c r="G9" s="9" t="s">
        <v>77</v>
      </c>
    </row>
    <row r="10" spans="1:7" ht="16.5" thickBot="1" x14ac:dyDescent="0.3">
      <c r="A10" s="32"/>
      <c r="B10" s="32"/>
      <c r="C10" s="34"/>
      <c r="D10" s="34"/>
      <c r="E10" s="34"/>
      <c r="F10" s="35"/>
      <c r="G10" s="9"/>
    </row>
    <row r="12" spans="1:7" x14ac:dyDescent="0.25">
      <c r="A12" t="s">
        <v>37</v>
      </c>
    </row>
    <row r="14" spans="1:7" x14ac:dyDescent="0.25">
      <c r="A14" t="s">
        <v>43</v>
      </c>
    </row>
    <row r="15" spans="1:7" x14ac:dyDescent="0.25">
      <c r="A15" t="s">
        <v>79</v>
      </c>
      <c r="B15" t="s">
        <v>42</v>
      </c>
    </row>
    <row r="17" spans="1:1" x14ac:dyDescent="0.25">
      <c r="A17" t="s">
        <v>44</v>
      </c>
    </row>
    <row r="18" spans="1:1" x14ac:dyDescent="0.25">
      <c r="A18" t="s">
        <v>78</v>
      </c>
    </row>
    <row r="20" spans="1:1" x14ac:dyDescent="0.25">
      <c r="A20" t="s">
        <v>40</v>
      </c>
    </row>
    <row r="21" spans="1:1" x14ac:dyDescent="0.25">
      <c r="A21" t="s">
        <v>39</v>
      </c>
    </row>
  </sheetData>
  <mergeCells count="3">
    <mergeCell ref="A4:A5"/>
    <mergeCell ref="B4:B5"/>
    <mergeCell ref="C4:G4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отчет</vt:lpstr>
      <vt:lpstr>результативность</vt:lpstr>
      <vt:lpstr>отчет!Область_печати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2019-03-05T13:22:41Z</dcterms:modified>
</cp:coreProperties>
</file>