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tabRatio="280" firstSheet="1" activeTab="1"/>
  </bookViews>
  <sheets>
    <sheet name="титул" sheetId="1" r:id="rId1"/>
    <sheet name="отчет" sheetId="4" r:id="rId2"/>
    <sheet name="отчет (2)" sheetId="8" r:id="rId3"/>
    <sheet name="отчет (3)" sheetId="9" r:id="rId4"/>
    <sheet name="ИТОГО" sheetId="10" r:id="rId5"/>
    <sheet name="результативность" sheetId="5" r:id="rId6"/>
  </sheets>
  <definedNames>
    <definedName name="_xlnm.Print_Area" localSheetId="1">отчет!$A$1:$U$22</definedName>
    <definedName name="_xlnm.Print_Area" localSheetId="2">'отчет (2)'!$A$1:$U$22</definedName>
    <definedName name="_xlnm.Print_Area" localSheetId="3">'отчет (3)'!$A$1:$U$22</definedName>
    <definedName name="_xlnm.Print_Area" localSheetId="5">результативность!$A$1:$G$24</definedName>
    <definedName name="_xlnm.Print_Area" localSheetId="0">титул!$A$1:$U$25</definedName>
  </definedNames>
  <calcPr calcId="144525"/>
</workbook>
</file>

<file path=xl/calcChain.xml><?xml version="1.0" encoding="utf-8"?>
<calcChain xmlns="http://schemas.openxmlformats.org/spreadsheetml/2006/main">
  <c r="E15" i="9" l="1"/>
  <c r="U15" i="9" l="1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D15" i="9"/>
  <c r="C15" i="9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L15" i="4"/>
  <c r="K15" i="4"/>
  <c r="U15" i="4"/>
  <c r="T15" i="4"/>
  <c r="S15" i="4"/>
  <c r="R15" i="4"/>
  <c r="Q15" i="4"/>
  <c r="P15" i="4"/>
  <c r="O15" i="4"/>
  <c r="N15" i="4"/>
  <c r="M15" i="4"/>
  <c r="J15" i="4"/>
  <c r="I15" i="4"/>
  <c r="H15" i="4"/>
  <c r="G15" i="4"/>
  <c r="F15" i="4"/>
  <c r="E15" i="4"/>
  <c r="D15" i="4"/>
  <c r="C15" i="4"/>
  <c r="I10" i="10" l="1"/>
  <c r="I6" i="10"/>
  <c r="I3" i="10"/>
  <c r="I12" i="10"/>
  <c r="I11" i="10"/>
  <c r="I4" i="10"/>
  <c r="I5" i="10"/>
  <c r="I18" i="10" s="1"/>
  <c r="I17" i="10" l="1"/>
  <c r="I16" i="10"/>
  <c r="I19" i="10"/>
</calcChain>
</file>

<file path=xl/sharedStrings.xml><?xml version="1.0" encoding="utf-8"?>
<sst xmlns="http://schemas.openxmlformats.org/spreadsheetml/2006/main" count="169" uniqueCount="74">
  <si>
    <t>Приложение 2</t>
  </si>
  <si>
    <t>к  постановлению администрации</t>
  </si>
  <si>
    <t xml:space="preserve"> Некоузского муниципального района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</si>
  <si>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</si>
  <si>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</si>
  <si>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</si>
  <si>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</si>
  <si>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</si>
  <si>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</si>
  <si>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</si>
  <si>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</si>
  <si>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</si>
  <si>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</si>
  <si>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</si>
  <si>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</si>
  <si>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</si>
  <si>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</si>
  <si>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</si>
  <si>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</si>
  <si>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</si>
  <si>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</si>
  <si>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</si>
  <si>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</si>
  <si>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</si>
  <si>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</si>
  <si>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</si>
  <si>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</si>
  <si>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</si>
  <si>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</si>
  <si>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</si>
  <si>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</si>
  <si>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</si>
  <si>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</si>
  <si>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</si>
  <si>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</si>
  <si>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</si>
  <si>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</si>
  <si>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Руководитель структурного подразделения администрации </t>
  </si>
  <si>
    <t xml:space="preserve">  </t>
  </si>
  <si>
    <t>-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</si>
  <si>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Администрация Некоузского муниципального района</t>
    </r>
  </si>
  <si>
    <t>"Эффективная власть в Некоузском районе" на 2016 - 2018 годы</t>
  </si>
  <si>
    <t>о реализации муниципальной программы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</si>
  <si>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</si>
  <si>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 xml:space="preserve">    постановление администрации МР от 20.01.2016 № 26 «Об утверждении муниципальной программы «Эффективная власть в Некоузском районе»»</t>
  </si>
  <si>
    <t>от 11.02.2014 № 173</t>
  </si>
  <si>
    <t xml:space="preserve">       Результативность реализации  ведомственной целевой программы</t>
  </si>
  <si>
    <t xml:space="preserve">       Эффективность исполнения ведомственной целевой программы</t>
  </si>
  <si>
    <t xml:space="preserve"> - ответственный исполнитель программы __________ </t>
  </si>
  <si>
    <t>Подпрограмма «Поддержка и совершенствование информационно-коммуникационной инфраструктуры в Некоузском муниципальном районе» на 2016 - 2018 годы
 (тыс. руб.)</t>
  </si>
  <si>
    <t>Оплата услуг связи, в том числе оплата доступа к Интернету</t>
  </si>
  <si>
    <t>Техническое сопровождение персональных компьютеров, серверов и сетевого оборудования</t>
  </si>
  <si>
    <t>Обновление программного обеспечения, сопровождение программ</t>
  </si>
  <si>
    <t>Ремонт компьютерной техники, периферийного оборудования, приобретение комплектующих узлов, запасных частей для компьютеров, оргтехники и сетевого оборудования</t>
  </si>
  <si>
    <t>Приобретение и заправка картриджей</t>
  </si>
  <si>
    <t>Приобретение компьютерной техники, средств связи</t>
  </si>
  <si>
    <t>Приобретение лицензий на программное обеспечение</t>
  </si>
  <si>
    <t>Разработка Интернет-сайта и передача исключительных прав</t>
  </si>
  <si>
    <t>Подпрограмма «Развитие муниципальной службы в Некоузском муниципальном районе» на 2016-2018 гг.
 (тыс. руб.)</t>
  </si>
  <si>
    <t>Проведение торжественных мероприятий и развитие иных форм нематериального стимулирования муниципальных служащих</t>
  </si>
  <si>
    <t>Повышение квалификации по актуальным вопросам муниципального управления</t>
  </si>
  <si>
    <t>Обучение на семинарах по профильным направлениям деятельности</t>
  </si>
  <si>
    <t>Индивидуальное самостоятельное обучение муниципальных служащих с использованием дистанционной формы обучения</t>
  </si>
  <si>
    <t>Всего:</t>
  </si>
  <si>
    <t>Подпрограмма «Развитие органов местного самоуправления на территории Некоузского муниципального района» на 2018 год
 (тыс. руб.)</t>
  </si>
  <si>
    <t>Содействие депутатам Думы Ярославской области в решении вопросов местного значения</t>
  </si>
  <si>
    <t>Объем финансирования, предусмотренный на реализацию программы</t>
  </si>
  <si>
    <t>Объем доведенных лимитов бюджетных обязательств</t>
  </si>
  <si>
    <t>Фактическое финансирование мероприятий программы</t>
  </si>
  <si>
    <t>Итого по муниципальной программе (РБ):</t>
  </si>
  <si>
    <t>Итого по муниципальной программе (ОБ):</t>
  </si>
  <si>
    <t>Общий итог:</t>
  </si>
  <si>
    <t>Объем выполненных мероприятий, в т.ч. ОБ</t>
  </si>
  <si>
    <t>за 9 месяцев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</si>
</sst>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0" borderId="0" xfId="0" applyFill="1"/>
    <xf numFmtId="0" fontId="0" fillId="2" borderId="0" xfId="0" applyFill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Fill="1"/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1" fontId="11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 wrapText="1"/>
    </xf>
    <xf numFmtId="1" fontId="5" fillId="0" borderId="0" xfId="0" applyNumberFormat="1" applyFont="1" applyFill="1" applyBorder="1" applyAlignment="1">
      <alignment horizontal="justify" vertical="center" wrapText="1"/>
    </xf>
    <xf numFmtId="1" fontId="5" fillId="2" borderId="0" xfId="0" applyNumberFormat="1" applyFont="1" applyFill="1" applyBorder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" fontId="0" fillId="0" borderId="7" xfId="0" applyNumberFormat="1" applyBorder="1"/>
    <xf numFmtId="164" fontId="5" fillId="0" borderId="8" xfId="0" applyNumberFormat="1" applyFont="1" applyFill="1" applyBorder="1" applyAlignment="1">
      <alignment horizontal="justify" vertical="center" wrapText="1"/>
    </xf>
    <xf numFmtId="164" fontId="11" fillId="3" borderId="8" xfId="0" applyNumberFormat="1" applyFont="1" applyFill="1" applyBorder="1" applyAlignment="1">
      <alignment horizontal="justify" vertical="center" wrapText="1"/>
    </xf>
    <xf numFmtId="164" fontId="11" fillId="4" borderId="8" xfId="0" applyNumberFormat="1" applyFont="1" applyFill="1" applyBorder="1" applyAlignment="1">
      <alignment horizontal="justify" vertical="center" wrapText="1"/>
    </xf>
    <xf numFmtId="164" fontId="11" fillId="2" borderId="8" xfId="0" applyNumberFormat="1" applyFont="1" applyFill="1" applyBorder="1" applyAlignment="1">
      <alignment horizontal="justify" vertical="center" wrapText="1"/>
    </xf>
    <xf numFmtId="164" fontId="11" fillId="5" borderId="8" xfId="0" applyNumberFormat="1" applyFont="1" applyFill="1" applyBorder="1" applyAlignment="1">
      <alignment horizontal="justify" vertical="center" wrapText="1"/>
    </xf>
    <xf numFmtId="164" fontId="11" fillId="0" borderId="8" xfId="0" applyNumberFormat="1" applyFont="1" applyFill="1" applyBorder="1" applyAlignment="1">
      <alignment horizontal="justify" vertical="center" wrapText="1"/>
    </xf>
    <xf numFmtId="164" fontId="10" fillId="2" borderId="8" xfId="0" applyNumberFormat="1" applyFont="1" applyFill="1" applyBorder="1" applyAlignment="1">
      <alignment horizontal="justify" vertical="center" wrapText="1"/>
    </xf>
    <xf numFmtId="164" fontId="10" fillId="5" borderId="8" xfId="0" applyNumberFormat="1" applyFont="1" applyFill="1" applyBorder="1" applyAlignment="1">
      <alignment horizontal="justify" vertical="center" wrapText="1"/>
    </xf>
    <xf numFmtId="164" fontId="10" fillId="4" borderId="8" xfId="0" applyNumberFormat="1" applyFont="1" applyFill="1" applyBorder="1" applyAlignment="1">
      <alignment horizontal="justify" vertical="center" wrapText="1"/>
    </xf>
    <xf numFmtId="164" fontId="10" fillId="3" borderId="8" xfId="0" applyNumberFormat="1" applyFont="1" applyFill="1" applyBorder="1" applyAlignment="1">
      <alignment horizontal="justify" vertical="center" wrapText="1"/>
    </xf>
    <xf numFmtId="164" fontId="5" fillId="3" borderId="8" xfId="0" applyNumberFormat="1" applyFont="1" applyFill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justify" vertical="center" wrapText="1"/>
    </xf>
    <xf numFmtId="164" fontId="5" fillId="2" borderId="8" xfId="0" applyNumberFormat="1" applyFont="1" applyFill="1" applyBorder="1" applyAlignment="1">
      <alignment horizontal="justify" vertical="center" wrapText="1"/>
    </xf>
    <xf numFmtId="164" fontId="5" fillId="5" borderId="8" xfId="0" applyNumberFormat="1" applyFont="1" applyFill="1" applyBorder="1" applyAlignment="1">
      <alignment horizontal="justify" vertical="center" wrapText="1"/>
    </xf>
    <xf numFmtId="164" fontId="10" fillId="0" borderId="8" xfId="0" applyNumberFormat="1" applyFont="1" applyFill="1" applyBorder="1" applyAlignment="1">
      <alignment horizontal="justify" vertical="center" wrapText="1"/>
    </xf>
    <xf numFmtId="165" fontId="5" fillId="0" borderId="8" xfId="0" applyNumberFormat="1" applyFont="1" applyFill="1" applyBorder="1" applyAlignment="1">
      <alignment horizontal="justify" vertical="center" wrapText="1"/>
    </xf>
    <xf numFmtId="165" fontId="11" fillId="3" borderId="8" xfId="0" applyNumberFormat="1" applyFont="1" applyFill="1" applyBorder="1" applyAlignment="1">
      <alignment horizontal="justify" vertical="center" wrapText="1"/>
    </xf>
    <xf numFmtId="165" fontId="11" fillId="4" borderId="8" xfId="0" applyNumberFormat="1" applyFont="1" applyFill="1" applyBorder="1" applyAlignment="1">
      <alignment horizontal="justify" vertical="center" wrapText="1"/>
    </xf>
    <xf numFmtId="165" fontId="11" fillId="2" borderId="8" xfId="0" applyNumberFormat="1" applyFont="1" applyFill="1" applyBorder="1" applyAlignment="1">
      <alignment horizontal="justify" vertical="center" wrapText="1"/>
    </xf>
    <xf numFmtId="165" fontId="11" fillId="5" borderId="8" xfId="0" applyNumberFormat="1" applyFont="1" applyFill="1" applyBorder="1" applyAlignment="1">
      <alignment horizontal="justify" vertical="center" wrapText="1"/>
    </xf>
    <xf numFmtId="165" fontId="11" fillId="0" borderId="8" xfId="0" applyNumberFormat="1" applyFont="1" applyFill="1" applyBorder="1" applyAlignment="1">
      <alignment horizontal="justify" vertical="center" wrapText="1"/>
    </xf>
    <xf numFmtId="165" fontId="10" fillId="2" borderId="8" xfId="0" applyNumberFormat="1" applyFont="1" applyFill="1" applyBorder="1" applyAlignment="1">
      <alignment horizontal="justify" vertical="center" wrapText="1"/>
    </xf>
    <xf numFmtId="165" fontId="5" fillId="3" borderId="8" xfId="0" applyNumberFormat="1" applyFont="1" applyFill="1" applyBorder="1" applyAlignment="1">
      <alignment horizontal="justify" vertical="center" wrapText="1"/>
    </xf>
    <xf numFmtId="165" fontId="5" fillId="4" borderId="8" xfId="0" applyNumberFormat="1" applyFont="1" applyFill="1" applyBorder="1" applyAlignment="1">
      <alignment horizontal="justify" vertical="center" wrapText="1"/>
    </xf>
    <xf numFmtId="165" fontId="5" fillId="2" borderId="8" xfId="0" applyNumberFormat="1" applyFont="1" applyFill="1" applyBorder="1" applyAlignment="1">
      <alignment horizontal="justify" vertical="center" wrapText="1"/>
    </xf>
    <xf numFmtId="165" fontId="5" fillId="5" borderId="8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left" wrapText="1"/>
    </xf>
    <xf numFmtId="0" fontId="0" fillId="2" borderId="13" xfId="0" applyFill="1" applyBorder="1" applyAlignment="1"/>
    <xf numFmtId="0" fontId="0" fillId="0" borderId="13" xfId="0" applyBorder="1" applyAlignment="1"/>
    <xf numFmtId="1" fontId="0" fillId="5" borderId="13" xfId="0" applyNumberFormat="1" applyFill="1" applyBorder="1" applyAlignment="1"/>
    <xf numFmtId="0" fontId="0" fillId="5" borderId="13" xfId="0" applyFill="1" applyBorder="1" applyAlignment="1"/>
    <xf numFmtId="1" fontId="0" fillId="4" borderId="13" xfId="0" applyNumberFormat="1" applyFill="1" applyBorder="1" applyAlignment="1"/>
    <xf numFmtId="0" fontId="0" fillId="4" borderId="13" xfId="0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3" borderId="7" xfId="0" applyFill="1" applyBorder="1" applyAlignment="1">
      <alignment wrapText="1"/>
    </xf>
    <xf numFmtId="0" fontId="13" fillId="6" borderId="14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view="pageBreakPreview" zoomScale="85" zoomScaleNormal="100" zoomScaleSheetLayoutView="85" workbookViewId="0">
      <selection activeCell="A9" sqref="A9:U9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45</v>
      </c>
    </row>
    <row r="5" spans="1:21" ht="20.25" x14ac:dyDescent="0.25">
      <c r="A5" s="60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1" ht="20.25" x14ac:dyDescent="0.25">
      <c r="A6" s="60" t="s">
        <v>42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1" ht="18.75" x14ac:dyDescent="0.3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8.75" x14ac:dyDescent="0.25">
      <c r="A9" s="64" t="s">
        <v>73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8.75" x14ac:dyDescent="0.25">
      <c r="A10" s="1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5">
      <c r="A11" s="2"/>
    </row>
    <row r="12" spans="1:21" ht="15.75" x14ac:dyDescent="0.25">
      <c r="A12" s="4" t="s">
        <v>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21" ht="15.75" x14ac:dyDescent="0.25">
      <c r="A13" s="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21" ht="15.75" x14ac:dyDescent="0.25">
      <c r="A14" s="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21" ht="15.75" x14ac:dyDescent="0.25">
      <c r="A15" s="13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21" ht="15.75" x14ac:dyDescent="0.25">
      <c r="A16" s="13" t="s">
        <v>44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.75" x14ac:dyDescent="0.25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 x14ac:dyDescent="0.25">
      <c r="A18" s="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.75" x14ac:dyDescent="0.25">
      <c r="A19" s="4" t="s">
        <v>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5.75" x14ac:dyDescent="0.25">
      <c r="A20" s="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5.75" x14ac:dyDescent="0.25">
      <c r="A21" s="4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2"/>
    </row>
  </sheetData>
  <mergeCells count="4">
    <mergeCell ref="A5:U5"/>
    <mergeCell ref="A6:U6"/>
    <mergeCell ref="A7:U7"/>
    <mergeCell ref="A9:U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abSelected="1" view="pageBreakPreview" topLeftCell="B1" zoomScale="115" zoomScaleNormal="115" zoomScaleSheetLayoutView="115" workbookViewId="0">
      <selection activeCell="Q7" sqref="Q7:Q14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9.85546875" style="14" customWidth="1"/>
    <col min="5" max="5" width="9.42578125" style="15" customWidth="1"/>
    <col min="6" max="6" width="4.140625" style="15" customWidth="1"/>
    <col min="7" max="7" width="4.28515625" style="15" customWidth="1"/>
    <col min="8" max="8" width="4.28515625" style="14" customWidth="1"/>
    <col min="9" max="9" width="9.5703125" style="14" customWidth="1"/>
    <col min="10" max="10" width="9.42578125" style="14" customWidth="1"/>
    <col min="11" max="11" width="4.140625" style="14" customWidth="1"/>
    <col min="12" max="13" width="4.28515625" style="14" customWidth="1"/>
    <col min="14" max="14" width="9.57031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28515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5" t="s">
        <v>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70.5" customHeight="1" x14ac:dyDescent="0.25">
      <c r="A2" s="18" t="s">
        <v>6</v>
      </c>
      <c r="B2" s="72" t="s">
        <v>8</v>
      </c>
      <c r="C2" s="73" t="s">
        <v>9</v>
      </c>
      <c r="D2" s="72" t="s">
        <v>10</v>
      </c>
      <c r="E2" s="72"/>
      <c r="F2" s="72"/>
      <c r="G2" s="72"/>
      <c r="H2" s="72"/>
      <c r="I2" s="72" t="s">
        <v>11</v>
      </c>
      <c r="J2" s="72"/>
      <c r="K2" s="72"/>
      <c r="L2" s="72"/>
      <c r="M2" s="72"/>
      <c r="N2" s="72" t="s">
        <v>12</v>
      </c>
      <c r="O2" s="72"/>
      <c r="P2" s="72" t="s">
        <v>13</v>
      </c>
      <c r="Q2" s="72"/>
      <c r="R2" s="72"/>
      <c r="S2" s="72"/>
      <c r="T2" s="72"/>
      <c r="U2" s="73" t="s">
        <v>36</v>
      </c>
    </row>
    <row r="3" spans="1:21" x14ac:dyDescent="0.25">
      <c r="A3" s="18" t="s">
        <v>7</v>
      </c>
      <c r="B3" s="72"/>
      <c r="C3" s="74"/>
      <c r="D3" s="77" t="s">
        <v>14</v>
      </c>
      <c r="E3" s="72" t="s">
        <v>15</v>
      </c>
      <c r="F3" s="72"/>
      <c r="G3" s="72"/>
      <c r="H3" s="72"/>
      <c r="I3" s="77" t="s">
        <v>14</v>
      </c>
      <c r="J3" s="72" t="s">
        <v>15</v>
      </c>
      <c r="K3" s="72"/>
      <c r="L3" s="72"/>
      <c r="M3" s="72"/>
      <c r="N3" s="77" t="s">
        <v>14</v>
      </c>
      <c r="O3" s="78" t="s">
        <v>16</v>
      </c>
      <c r="P3" s="77" t="s">
        <v>14</v>
      </c>
      <c r="Q3" s="72" t="s">
        <v>15</v>
      </c>
      <c r="R3" s="72"/>
      <c r="S3" s="72"/>
      <c r="T3" s="72"/>
      <c r="U3" s="74"/>
    </row>
    <row r="4" spans="1:21" ht="52.5" customHeight="1" x14ac:dyDescent="0.25">
      <c r="A4" s="19"/>
      <c r="B4" s="72"/>
      <c r="C4" s="75"/>
      <c r="D4" s="77"/>
      <c r="E4" s="31" t="s">
        <v>17</v>
      </c>
      <c r="F4" s="20" t="s">
        <v>18</v>
      </c>
      <c r="G4" s="32" t="s">
        <v>19</v>
      </c>
      <c r="H4" s="21" t="s">
        <v>20</v>
      </c>
      <c r="I4" s="77"/>
      <c r="J4" s="31" t="s">
        <v>17</v>
      </c>
      <c r="K4" s="21" t="s">
        <v>18</v>
      </c>
      <c r="L4" s="32" t="s">
        <v>19</v>
      </c>
      <c r="M4" s="21" t="s">
        <v>20</v>
      </c>
      <c r="N4" s="77"/>
      <c r="O4" s="78"/>
      <c r="P4" s="77"/>
      <c r="Q4" s="31" t="s">
        <v>17</v>
      </c>
      <c r="R4" s="21" t="s">
        <v>18</v>
      </c>
      <c r="S4" s="32" t="s">
        <v>19</v>
      </c>
      <c r="T4" s="21" t="s">
        <v>20</v>
      </c>
      <c r="U4" s="75"/>
    </row>
    <row r="5" spans="1:21" x14ac:dyDescent="0.25">
      <c r="A5" s="80">
        <v>1</v>
      </c>
      <c r="B5" s="72">
        <v>2</v>
      </c>
      <c r="C5" s="72">
        <v>3</v>
      </c>
      <c r="D5" s="77">
        <v>4</v>
      </c>
      <c r="E5" s="78">
        <v>5</v>
      </c>
      <c r="F5" s="76">
        <v>6</v>
      </c>
      <c r="G5" s="79">
        <v>7</v>
      </c>
      <c r="H5" s="72">
        <v>8</v>
      </c>
      <c r="I5" s="77">
        <v>9</v>
      </c>
      <c r="J5" s="78">
        <v>10</v>
      </c>
      <c r="K5" s="72">
        <v>11</v>
      </c>
      <c r="L5" s="79">
        <v>12</v>
      </c>
      <c r="M5" s="72">
        <v>13</v>
      </c>
      <c r="N5" s="77">
        <v>14</v>
      </c>
      <c r="O5" s="78">
        <v>15</v>
      </c>
      <c r="P5" s="77">
        <v>16</v>
      </c>
      <c r="Q5" s="78">
        <v>17</v>
      </c>
      <c r="R5" s="76">
        <v>18</v>
      </c>
      <c r="S5" s="79">
        <v>19</v>
      </c>
      <c r="T5" s="72">
        <v>20</v>
      </c>
      <c r="U5" s="72">
        <v>21</v>
      </c>
    </row>
    <row r="6" spans="1:21" x14ac:dyDescent="0.25">
      <c r="A6" s="80"/>
      <c r="B6" s="72"/>
      <c r="C6" s="72"/>
      <c r="D6" s="77"/>
      <c r="E6" s="78"/>
      <c r="F6" s="76"/>
      <c r="G6" s="79"/>
      <c r="H6" s="72"/>
      <c r="I6" s="77"/>
      <c r="J6" s="78"/>
      <c r="K6" s="72"/>
      <c r="L6" s="79"/>
      <c r="M6" s="72"/>
      <c r="N6" s="77"/>
      <c r="O6" s="78"/>
      <c r="P6" s="77"/>
      <c r="Q6" s="78"/>
      <c r="R6" s="76"/>
      <c r="S6" s="79"/>
      <c r="T6" s="72"/>
      <c r="U6" s="72"/>
    </row>
    <row r="7" spans="1:21" ht="40.5" customHeight="1" x14ac:dyDescent="0.25">
      <c r="A7" s="22">
        <v>1</v>
      </c>
      <c r="B7" s="23" t="s">
        <v>50</v>
      </c>
      <c r="C7" s="49"/>
      <c r="D7" s="50">
        <v>374</v>
      </c>
      <c r="E7" s="50">
        <v>374</v>
      </c>
      <c r="F7" s="52">
        <v>0</v>
      </c>
      <c r="G7" s="53">
        <v>0</v>
      </c>
      <c r="H7" s="54">
        <v>0</v>
      </c>
      <c r="I7" s="50">
        <v>362</v>
      </c>
      <c r="J7" s="50">
        <v>362</v>
      </c>
      <c r="K7" s="52">
        <v>0</v>
      </c>
      <c r="L7" s="53">
        <v>0</v>
      </c>
      <c r="M7" s="54">
        <v>0</v>
      </c>
      <c r="N7" s="50">
        <v>232</v>
      </c>
      <c r="O7" s="50">
        <v>232</v>
      </c>
      <c r="P7" s="50">
        <v>232</v>
      </c>
      <c r="Q7" s="50">
        <v>232</v>
      </c>
      <c r="R7" s="52">
        <v>0</v>
      </c>
      <c r="S7" s="53">
        <v>0</v>
      </c>
      <c r="T7" s="54">
        <v>0</v>
      </c>
      <c r="U7" s="50">
        <v>0</v>
      </c>
    </row>
    <row r="8" spans="1:21" ht="75" customHeight="1" x14ac:dyDescent="0.25">
      <c r="A8" s="22">
        <v>2</v>
      </c>
      <c r="B8" s="23" t="s">
        <v>51</v>
      </c>
      <c r="C8" s="49"/>
      <c r="D8" s="50">
        <v>579.4</v>
      </c>
      <c r="E8" s="50">
        <v>579.4</v>
      </c>
      <c r="F8" s="52">
        <v>0</v>
      </c>
      <c r="G8" s="53">
        <v>0</v>
      </c>
      <c r="H8" s="54">
        <v>0</v>
      </c>
      <c r="I8" s="50">
        <v>479.39799999999997</v>
      </c>
      <c r="J8" s="50">
        <v>479.39799999999997</v>
      </c>
      <c r="K8" s="52">
        <v>0</v>
      </c>
      <c r="L8" s="53">
        <v>0</v>
      </c>
      <c r="M8" s="54">
        <v>0</v>
      </c>
      <c r="N8" s="50">
        <v>406.99799999999999</v>
      </c>
      <c r="O8" s="50">
        <v>406.99799999999999</v>
      </c>
      <c r="P8" s="50">
        <v>406.99799999999999</v>
      </c>
      <c r="Q8" s="50">
        <v>406.99799999999999</v>
      </c>
      <c r="R8" s="52">
        <v>0</v>
      </c>
      <c r="S8" s="53">
        <v>0</v>
      </c>
      <c r="T8" s="54">
        <v>0</v>
      </c>
      <c r="U8" s="50">
        <v>0</v>
      </c>
    </row>
    <row r="9" spans="1:21" ht="61.5" customHeight="1" x14ac:dyDescent="0.25">
      <c r="A9" s="22">
        <v>3</v>
      </c>
      <c r="B9" s="23" t="s">
        <v>52</v>
      </c>
      <c r="C9" s="49"/>
      <c r="D9" s="50">
        <v>1787.92</v>
      </c>
      <c r="E9" s="50">
        <v>1787.92</v>
      </c>
      <c r="F9" s="52">
        <v>0</v>
      </c>
      <c r="G9" s="53">
        <v>0</v>
      </c>
      <c r="H9" s="54">
        <v>0</v>
      </c>
      <c r="I9" s="50">
        <v>866.06899999999996</v>
      </c>
      <c r="J9" s="50">
        <v>866.06899999999996</v>
      </c>
      <c r="K9" s="52">
        <v>0</v>
      </c>
      <c r="L9" s="53">
        <v>0</v>
      </c>
      <c r="M9" s="54">
        <v>0</v>
      </c>
      <c r="N9" s="50">
        <v>777.79700000000003</v>
      </c>
      <c r="O9" s="50">
        <v>777.79700000000003</v>
      </c>
      <c r="P9" s="50">
        <v>777.79700000000003</v>
      </c>
      <c r="Q9" s="50">
        <v>777.79700000000003</v>
      </c>
      <c r="R9" s="52">
        <v>0</v>
      </c>
      <c r="S9" s="53">
        <v>0</v>
      </c>
      <c r="T9" s="54">
        <v>0</v>
      </c>
      <c r="U9" s="50">
        <v>0</v>
      </c>
    </row>
    <row r="10" spans="1:21" ht="115.5" customHeight="1" x14ac:dyDescent="0.25">
      <c r="A10" s="22">
        <v>4</v>
      </c>
      <c r="B10" s="23" t="s">
        <v>53</v>
      </c>
      <c r="C10" s="49"/>
      <c r="D10" s="50">
        <v>70</v>
      </c>
      <c r="E10" s="50">
        <v>70</v>
      </c>
      <c r="F10" s="52">
        <v>0</v>
      </c>
      <c r="G10" s="53">
        <v>0</v>
      </c>
      <c r="H10" s="54">
        <v>0</v>
      </c>
      <c r="I10" s="50">
        <v>70</v>
      </c>
      <c r="J10" s="50">
        <v>70</v>
      </c>
      <c r="K10" s="52">
        <v>0</v>
      </c>
      <c r="L10" s="53">
        <v>0</v>
      </c>
      <c r="M10" s="54">
        <v>0</v>
      </c>
      <c r="N10" s="50">
        <v>10.199999999999999</v>
      </c>
      <c r="O10" s="50">
        <v>10.199999999999999</v>
      </c>
      <c r="P10" s="50">
        <v>10.199999999999999</v>
      </c>
      <c r="Q10" s="50">
        <v>10.199999999999999</v>
      </c>
      <c r="R10" s="52">
        <v>0</v>
      </c>
      <c r="S10" s="53">
        <v>0</v>
      </c>
      <c r="T10" s="54">
        <v>0</v>
      </c>
      <c r="U10" s="50">
        <v>0</v>
      </c>
    </row>
    <row r="11" spans="1:21" ht="28.5" customHeight="1" x14ac:dyDescent="0.25">
      <c r="A11" s="22">
        <v>5</v>
      </c>
      <c r="B11" s="23" t="s">
        <v>54</v>
      </c>
      <c r="C11" s="49"/>
      <c r="D11" s="50">
        <v>179</v>
      </c>
      <c r="E11" s="50">
        <v>179</v>
      </c>
      <c r="F11" s="52">
        <v>0</v>
      </c>
      <c r="G11" s="53">
        <v>0</v>
      </c>
      <c r="H11" s="54">
        <v>0</v>
      </c>
      <c r="I11" s="50">
        <v>161.75</v>
      </c>
      <c r="J11" s="50">
        <v>161.75</v>
      </c>
      <c r="K11" s="52">
        <v>0</v>
      </c>
      <c r="L11" s="53">
        <v>0</v>
      </c>
      <c r="M11" s="54">
        <v>0</v>
      </c>
      <c r="N11" s="50">
        <v>115.074</v>
      </c>
      <c r="O11" s="50">
        <v>115.074</v>
      </c>
      <c r="P11" s="50">
        <v>115.074</v>
      </c>
      <c r="Q11" s="50">
        <v>115.074</v>
      </c>
      <c r="R11" s="52">
        <v>0</v>
      </c>
      <c r="S11" s="53">
        <v>0</v>
      </c>
      <c r="T11" s="54">
        <v>0</v>
      </c>
      <c r="U11" s="50">
        <v>0</v>
      </c>
    </row>
    <row r="12" spans="1:21" ht="48.75" customHeight="1" x14ac:dyDescent="0.25">
      <c r="A12" s="22">
        <v>6</v>
      </c>
      <c r="B12" s="23" t="s">
        <v>55</v>
      </c>
      <c r="C12" s="49"/>
      <c r="D12" s="50">
        <v>590</v>
      </c>
      <c r="E12" s="50">
        <v>590</v>
      </c>
      <c r="F12" s="52">
        <v>0</v>
      </c>
      <c r="G12" s="53">
        <v>0</v>
      </c>
      <c r="H12" s="54">
        <v>0</v>
      </c>
      <c r="I12" s="50">
        <v>526.31200000000001</v>
      </c>
      <c r="J12" s="50">
        <v>526.31200000000001</v>
      </c>
      <c r="K12" s="52">
        <v>0</v>
      </c>
      <c r="L12" s="53">
        <v>0</v>
      </c>
      <c r="M12" s="54">
        <v>0</v>
      </c>
      <c r="N12" s="50">
        <v>188.548</v>
      </c>
      <c r="O12" s="50">
        <v>188.548</v>
      </c>
      <c r="P12" s="50">
        <v>188.548</v>
      </c>
      <c r="Q12" s="50">
        <v>188.548</v>
      </c>
      <c r="R12" s="52">
        <v>0</v>
      </c>
      <c r="S12" s="53">
        <v>0</v>
      </c>
      <c r="T12" s="54">
        <v>0</v>
      </c>
      <c r="U12" s="50">
        <v>0</v>
      </c>
    </row>
    <row r="13" spans="1:21" ht="48.75" customHeight="1" x14ac:dyDescent="0.25">
      <c r="A13" s="22">
        <v>7</v>
      </c>
      <c r="B13" s="23" t="s">
        <v>56</v>
      </c>
      <c r="C13" s="49"/>
      <c r="D13" s="50">
        <v>233.24</v>
      </c>
      <c r="E13" s="50">
        <v>233.24</v>
      </c>
      <c r="F13" s="52">
        <v>0</v>
      </c>
      <c r="G13" s="53">
        <v>0</v>
      </c>
      <c r="H13" s="54">
        <v>0</v>
      </c>
      <c r="I13" s="50">
        <v>184.34</v>
      </c>
      <c r="J13" s="50">
        <v>184.34</v>
      </c>
      <c r="K13" s="52">
        <v>0</v>
      </c>
      <c r="L13" s="53">
        <v>0</v>
      </c>
      <c r="M13" s="54">
        <v>0</v>
      </c>
      <c r="N13" s="50">
        <v>153.691</v>
      </c>
      <c r="O13" s="50">
        <v>153.691</v>
      </c>
      <c r="P13" s="50">
        <v>153.691</v>
      </c>
      <c r="Q13" s="50">
        <v>153.691</v>
      </c>
      <c r="R13" s="55">
        <v>0</v>
      </c>
      <c r="S13" s="53">
        <v>0</v>
      </c>
      <c r="T13" s="52">
        <v>0</v>
      </c>
      <c r="U13" s="50">
        <v>0</v>
      </c>
    </row>
    <row r="14" spans="1:21" ht="38.25" customHeight="1" x14ac:dyDescent="0.25">
      <c r="A14" s="22">
        <v>8</v>
      </c>
      <c r="B14" s="23" t="s">
        <v>57</v>
      </c>
      <c r="C14" s="49"/>
      <c r="D14" s="50">
        <v>0</v>
      </c>
      <c r="E14" s="50">
        <v>0</v>
      </c>
      <c r="F14" s="52">
        <v>0</v>
      </c>
      <c r="G14" s="53">
        <v>0</v>
      </c>
      <c r="H14" s="54">
        <v>0</v>
      </c>
      <c r="I14" s="50">
        <v>0</v>
      </c>
      <c r="J14" s="50">
        <v>0</v>
      </c>
      <c r="K14" s="52">
        <v>0</v>
      </c>
      <c r="L14" s="53">
        <v>0</v>
      </c>
      <c r="M14" s="54">
        <v>0</v>
      </c>
      <c r="N14" s="50">
        <v>0</v>
      </c>
      <c r="O14" s="50">
        <v>0</v>
      </c>
      <c r="P14" s="50">
        <v>0</v>
      </c>
      <c r="Q14" s="50">
        <v>0</v>
      </c>
      <c r="R14" s="52">
        <v>0</v>
      </c>
      <c r="S14" s="53">
        <v>0</v>
      </c>
      <c r="T14" s="55">
        <v>0</v>
      </c>
      <c r="U14" s="50">
        <v>0</v>
      </c>
    </row>
    <row r="15" spans="1:21" ht="25.5" customHeight="1" x14ac:dyDescent="0.25">
      <c r="A15" s="80" t="s">
        <v>63</v>
      </c>
      <c r="B15" s="80"/>
      <c r="C15" s="49">
        <f>SUM(C14,C13,C12,C11,C10,C9,C8,C7)</f>
        <v>0</v>
      </c>
      <c r="D15" s="56">
        <f t="shared" ref="D15:U15" si="0">SUM(D14,D13,D12,D11,D10,D9,D8,D7)</f>
        <v>3813.56</v>
      </c>
      <c r="E15" s="57">
        <f t="shared" si="0"/>
        <v>3813.56</v>
      </c>
      <c r="F15" s="58">
        <f t="shared" si="0"/>
        <v>0</v>
      </c>
      <c r="G15" s="59">
        <f t="shared" si="0"/>
        <v>0</v>
      </c>
      <c r="H15" s="49">
        <f t="shared" si="0"/>
        <v>0</v>
      </c>
      <c r="I15" s="50">
        <f t="shared" si="0"/>
        <v>2649.8690000000001</v>
      </c>
      <c r="J15" s="51">
        <f t="shared" si="0"/>
        <v>2649.8690000000001</v>
      </c>
      <c r="K15" s="54">
        <f>SUM(K14,K13,K12,K11,K10,K9,K8,K7)</f>
        <v>0</v>
      </c>
      <c r="L15" s="53">
        <f>SUM(L14,L13,L12,L11,L10,L9,L8,L7)</f>
        <v>0</v>
      </c>
      <c r="M15" s="54">
        <f t="shared" si="0"/>
        <v>0</v>
      </c>
      <c r="N15" s="56">
        <f t="shared" si="0"/>
        <v>1884.308</v>
      </c>
      <c r="O15" s="57">
        <f t="shared" si="0"/>
        <v>1884.308</v>
      </c>
      <c r="P15" s="56">
        <f t="shared" si="0"/>
        <v>1884.308</v>
      </c>
      <c r="Q15" s="57">
        <f t="shared" si="0"/>
        <v>1884.308</v>
      </c>
      <c r="R15" s="58">
        <f t="shared" si="0"/>
        <v>0</v>
      </c>
      <c r="S15" s="59">
        <f t="shared" si="0"/>
        <v>0</v>
      </c>
      <c r="T15" s="49">
        <f t="shared" si="0"/>
        <v>0</v>
      </c>
      <c r="U15" s="49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0"/>
      <c r="F18" s="71"/>
      <c r="G18" s="71"/>
    </row>
    <row r="19" spans="1:13" ht="15.75" x14ac:dyDescent="0.25">
      <c r="A19" s="3" t="s">
        <v>22</v>
      </c>
      <c r="E19" s="66"/>
      <c r="F19" s="67"/>
      <c r="G19" s="67"/>
    </row>
    <row r="20" spans="1:13" ht="15.75" x14ac:dyDescent="0.25">
      <c r="A20" s="3" t="s">
        <v>23</v>
      </c>
      <c r="E20" s="68"/>
      <c r="F20" s="69"/>
      <c r="G20" s="69"/>
    </row>
    <row r="21" spans="1:13" ht="15.75" x14ac:dyDescent="0.25">
      <c r="A21" s="3" t="s">
        <v>24</v>
      </c>
      <c r="E21" s="66"/>
      <c r="F21" s="67"/>
      <c r="G21" s="67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S5:S6"/>
    <mergeCell ref="T5:T6"/>
    <mergeCell ref="U5:U6"/>
    <mergeCell ref="Q5:Q6"/>
    <mergeCell ref="R5:R6"/>
    <mergeCell ref="N3:N4"/>
    <mergeCell ref="O3:O4"/>
    <mergeCell ref="P3:P4"/>
    <mergeCell ref="Q3:T3"/>
    <mergeCell ref="P2:T2"/>
    <mergeCell ref="A1:U1"/>
    <mergeCell ref="E21:G21"/>
    <mergeCell ref="E20:G20"/>
    <mergeCell ref="E19:G19"/>
    <mergeCell ref="E18:G18"/>
    <mergeCell ref="B2:B4"/>
    <mergeCell ref="C2:C4"/>
    <mergeCell ref="D2:H2"/>
    <mergeCell ref="I2:M2"/>
    <mergeCell ref="N2:O2"/>
    <mergeCell ref="F5:F6"/>
    <mergeCell ref="U2:U4"/>
    <mergeCell ref="D3:D4"/>
    <mergeCell ref="E3:H3"/>
    <mergeCell ref="I3:I4"/>
    <mergeCell ref="J3:M3"/>
  </mergeCells>
  <pageMargins left="0.39370078740157483" right="0.39370078740157483" top="0.39370078740157483" bottom="0.39370078740157483" header="0.31496062992125984" footer="0.31496062992125984"/>
  <pageSetup paperSize="9" scale="81" orientation="landscape" r:id="rId1"/>
  <rowBreaks count="1" manualBreakCount="1">
    <brk id="1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="115" zoomScaleNormal="115" zoomScaleSheetLayoutView="115" workbookViewId="0">
      <selection activeCell="E10" sqref="E10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8.85546875" style="14" customWidth="1"/>
    <col min="5" max="5" width="8.5703125" style="15" customWidth="1"/>
    <col min="6" max="6" width="4.28515625" style="15" customWidth="1"/>
    <col min="7" max="7" width="4.140625" style="15" customWidth="1"/>
    <col min="8" max="8" width="4.140625" style="14" customWidth="1"/>
    <col min="9" max="10" width="8.7109375" style="14" customWidth="1"/>
    <col min="11" max="11" width="4.42578125" style="14" customWidth="1"/>
    <col min="12" max="13" width="4.28515625" style="14" customWidth="1"/>
    <col min="14" max="14" width="9.1406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28515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5" t="s">
        <v>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70.5" customHeight="1" x14ac:dyDescent="0.25">
      <c r="A2" s="18" t="s">
        <v>6</v>
      </c>
      <c r="B2" s="72" t="s">
        <v>8</v>
      </c>
      <c r="C2" s="73" t="s">
        <v>9</v>
      </c>
      <c r="D2" s="72" t="s">
        <v>10</v>
      </c>
      <c r="E2" s="72"/>
      <c r="F2" s="72"/>
      <c r="G2" s="72"/>
      <c r="H2" s="72"/>
      <c r="I2" s="72" t="s">
        <v>11</v>
      </c>
      <c r="J2" s="72"/>
      <c r="K2" s="72"/>
      <c r="L2" s="72"/>
      <c r="M2" s="72"/>
      <c r="N2" s="72" t="s">
        <v>12</v>
      </c>
      <c r="O2" s="72"/>
      <c r="P2" s="72" t="s">
        <v>13</v>
      </c>
      <c r="Q2" s="72"/>
      <c r="R2" s="72"/>
      <c r="S2" s="72"/>
      <c r="T2" s="72"/>
      <c r="U2" s="73" t="s">
        <v>36</v>
      </c>
    </row>
    <row r="3" spans="1:21" x14ac:dyDescent="0.25">
      <c r="A3" s="18" t="s">
        <v>7</v>
      </c>
      <c r="B3" s="72"/>
      <c r="C3" s="74"/>
      <c r="D3" s="77" t="s">
        <v>14</v>
      </c>
      <c r="E3" s="72" t="s">
        <v>15</v>
      </c>
      <c r="F3" s="72"/>
      <c r="G3" s="72"/>
      <c r="H3" s="72"/>
      <c r="I3" s="77" t="s">
        <v>14</v>
      </c>
      <c r="J3" s="72" t="s">
        <v>15</v>
      </c>
      <c r="K3" s="72"/>
      <c r="L3" s="72"/>
      <c r="M3" s="72"/>
      <c r="N3" s="77" t="s">
        <v>14</v>
      </c>
      <c r="O3" s="78" t="s">
        <v>16</v>
      </c>
      <c r="P3" s="77" t="s">
        <v>14</v>
      </c>
      <c r="Q3" s="72" t="s">
        <v>15</v>
      </c>
      <c r="R3" s="72"/>
      <c r="S3" s="72"/>
      <c r="T3" s="72"/>
      <c r="U3" s="74"/>
    </row>
    <row r="4" spans="1:21" ht="52.5" customHeight="1" x14ac:dyDescent="0.25">
      <c r="A4" s="19"/>
      <c r="B4" s="72"/>
      <c r="C4" s="75"/>
      <c r="D4" s="77"/>
      <c r="E4" s="31" t="s">
        <v>17</v>
      </c>
      <c r="F4" s="20" t="s">
        <v>18</v>
      </c>
      <c r="G4" s="32" t="s">
        <v>19</v>
      </c>
      <c r="H4" s="21" t="s">
        <v>20</v>
      </c>
      <c r="I4" s="77"/>
      <c r="J4" s="31" t="s">
        <v>17</v>
      </c>
      <c r="K4" s="21" t="s">
        <v>18</v>
      </c>
      <c r="L4" s="32" t="s">
        <v>19</v>
      </c>
      <c r="M4" s="21" t="s">
        <v>20</v>
      </c>
      <c r="N4" s="77"/>
      <c r="O4" s="78"/>
      <c r="P4" s="77"/>
      <c r="Q4" s="31" t="s">
        <v>17</v>
      </c>
      <c r="R4" s="21" t="s">
        <v>18</v>
      </c>
      <c r="S4" s="32" t="s">
        <v>19</v>
      </c>
      <c r="T4" s="21" t="s">
        <v>20</v>
      </c>
      <c r="U4" s="75"/>
    </row>
    <row r="5" spans="1:21" x14ac:dyDescent="0.25">
      <c r="A5" s="80">
        <v>1</v>
      </c>
      <c r="B5" s="72">
        <v>2</v>
      </c>
      <c r="C5" s="72">
        <v>3</v>
      </c>
      <c r="D5" s="77">
        <v>4</v>
      </c>
      <c r="E5" s="78">
        <v>5</v>
      </c>
      <c r="F5" s="76">
        <v>6</v>
      </c>
      <c r="G5" s="79">
        <v>7</v>
      </c>
      <c r="H5" s="72">
        <v>8</v>
      </c>
      <c r="I5" s="77">
        <v>9</v>
      </c>
      <c r="J5" s="78">
        <v>10</v>
      </c>
      <c r="K5" s="72">
        <v>11</v>
      </c>
      <c r="L5" s="79">
        <v>12</v>
      </c>
      <c r="M5" s="72">
        <v>13</v>
      </c>
      <c r="N5" s="77">
        <v>14</v>
      </c>
      <c r="O5" s="78">
        <v>15</v>
      </c>
      <c r="P5" s="77">
        <v>16</v>
      </c>
      <c r="Q5" s="78">
        <v>17</v>
      </c>
      <c r="R5" s="76">
        <v>18</v>
      </c>
      <c r="S5" s="79">
        <v>19</v>
      </c>
      <c r="T5" s="72">
        <v>20</v>
      </c>
      <c r="U5" s="72">
        <v>21</v>
      </c>
    </row>
    <row r="6" spans="1:21" x14ac:dyDescent="0.25">
      <c r="A6" s="80"/>
      <c r="B6" s="72"/>
      <c r="C6" s="72"/>
      <c r="D6" s="77"/>
      <c r="E6" s="78"/>
      <c r="F6" s="76"/>
      <c r="G6" s="79"/>
      <c r="H6" s="72"/>
      <c r="I6" s="77"/>
      <c r="J6" s="78"/>
      <c r="K6" s="72"/>
      <c r="L6" s="79"/>
      <c r="M6" s="72"/>
      <c r="N6" s="77"/>
      <c r="O6" s="78"/>
      <c r="P6" s="77"/>
      <c r="Q6" s="78"/>
      <c r="R6" s="76"/>
      <c r="S6" s="79"/>
      <c r="T6" s="72"/>
      <c r="U6" s="72"/>
    </row>
    <row r="7" spans="1:21" ht="93.75" customHeight="1" x14ac:dyDescent="0.25">
      <c r="A7" s="22">
        <v>1</v>
      </c>
      <c r="B7" s="23" t="s">
        <v>59</v>
      </c>
      <c r="C7" s="34"/>
      <c r="D7" s="35">
        <v>2</v>
      </c>
      <c r="E7" s="36">
        <v>2</v>
      </c>
      <c r="F7" s="40"/>
      <c r="G7" s="38"/>
      <c r="H7" s="48"/>
      <c r="I7" s="35">
        <v>2</v>
      </c>
      <c r="J7" s="36">
        <v>2</v>
      </c>
      <c r="K7" s="40"/>
      <c r="L7" s="41"/>
      <c r="M7" s="39"/>
      <c r="N7" s="35">
        <v>0</v>
      </c>
      <c r="O7" s="36">
        <v>0</v>
      </c>
      <c r="P7" s="35">
        <v>0</v>
      </c>
      <c r="Q7" s="36">
        <v>0</v>
      </c>
      <c r="R7" s="37"/>
      <c r="S7" s="38"/>
      <c r="T7" s="39"/>
      <c r="U7" s="34"/>
    </row>
    <row r="8" spans="1:21" ht="60" customHeight="1" x14ac:dyDescent="0.25">
      <c r="A8" s="22">
        <v>2</v>
      </c>
      <c r="B8" s="23" t="s">
        <v>60</v>
      </c>
      <c r="C8" s="34"/>
      <c r="D8" s="35">
        <v>85</v>
      </c>
      <c r="E8" s="36">
        <v>85</v>
      </c>
      <c r="F8" s="40"/>
      <c r="G8" s="38"/>
      <c r="H8" s="48"/>
      <c r="I8" s="35">
        <v>85</v>
      </c>
      <c r="J8" s="36">
        <v>85</v>
      </c>
      <c r="K8" s="40"/>
      <c r="L8" s="41"/>
      <c r="M8" s="39"/>
      <c r="N8" s="35">
        <v>25</v>
      </c>
      <c r="O8" s="36">
        <v>25</v>
      </c>
      <c r="P8" s="35">
        <v>25</v>
      </c>
      <c r="Q8" s="36">
        <v>25</v>
      </c>
      <c r="R8" s="37"/>
      <c r="S8" s="38"/>
      <c r="T8" s="39"/>
      <c r="U8" s="34"/>
    </row>
    <row r="9" spans="1:21" ht="57.75" customHeight="1" x14ac:dyDescent="0.25">
      <c r="A9" s="22">
        <v>3</v>
      </c>
      <c r="B9" s="23" t="s">
        <v>61</v>
      </c>
      <c r="C9" s="34"/>
      <c r="D9" s="35">
        <v>40</v>
      </c>
      <c r="E9" s="36">
        <v>40</v>
      </c>
      <c r="F9" s="40"/>
      <c r="G9" s="38"/>
      <c r="H9" s="48"/>
      <c r="I9" s="35">
        <v>40</v>
      </c>
      <c r="J9" s="36">
        <v>40</v>
      </c>
      <c r="K9" s="40"/>
      <c r="L9" s="41"/>
      <c r="M9" s="39"/>
      <c r="N9" s="35">
        <v>23.1</v>
      </c>
      <c r="O9" s="36">
        <v>23.1</v>
      </c>
      <c r="P9" s="35">
        <v>23.1</v>
      </c>
      <c r="Q9" s="36">
        <v>23.1</v>
      </c>
      <c r="R9" s="37"/>
      <c r="S9" s="38"/>
      <c r="T9" s="39"/>
      <c r="U9" s="34"/>
    </row>
    <row r="10" spans="1:21" ht="95.25" customHeight="1" x14ac:dyDescent="0.25">
      <c r="A10" s="22">
        <v>4</v>
      </c>
      <c r="B10" s="23" t="s">
        <v>62</v>
      </c>
      <c r="C10" s="34"/>
      <c r="D10" s="35">
        <v>3</v>
      </c>
      <c r="E10" s="36">
        <v>3</v>
      </c>
      <c r="F10" s="40"/>
      <c r="G10" s="38"/>
      <c r="H10" s="48"/>
      <c r="I10" s="35">
        <v>3</v>
      </c>
      <c r="J10" s="36">
        <v>3</v>
      </c>
      <c r="K10" s="40"/>
      <c r="L10" s="41"/>
      <c r="M10" s="39"/>
      <c r="N10" s="35">
        <v>0</v>
      </c>
      <c r="O10" s="36">
        <v>0</v>
      </c>
      <c r="P10" s="35">
        <v>0</v>
      </c>
      <c r="Q10" s="36">
        <v>0</v>
      </c>
      <c r="R10" s="37"/>
      <c r="S10" s="38"/>
      <c r="T10" s="39"/>
      <c r="U10" s="34"/>
    </row>
    <row r="11" spans="1:21" ht="11.25" customHeight="1" x14ac:dyDescent="0.25">
      <c r="A11" s="22">
        <v>5</v>
      </c>
      <c r="B11" s="23"/>
      <c r="C11" s="34"/>
      <c r="D11" s="35"/>
      <c r="E11" s="42"/>
      <c r="F11" s="40"/>
      <c r="G11" s="38"/>
      <c r="H11" s="48"/>
      <c r="I11" s="35"/>
      <c r="J11" s="36"/>
      <c r="K11" s="40"/>
      <c r="L11" s="41"/>
      <c r="M11" s="39"/>
      <c r="N11" s="35"/>
      <c r="O11" s="36"/>
      <c r="P11" s="35"/>
      <c r="Q11" s="36"/>
      <c r="R11" s="37"/>
      <c r="S11" s="38"/>
      <c r="T11" s="39"/>
      <c r="U11" s="34"/>
    </row>
    <row r="12" spans="1:21" ht="13.5" customHeight="1" x14ac:dyDescent="0.25">
      <c r="A12" s="22">
        <v>6</v>
      </c>
      <c r="B12" s="23"/>
      <c r="C12" s="34"/>
      <c r="D12" s="35"/>
      <c r="E12" s="42"/>
      <c r="F12" s="40"/>
      <c r="G12" s="38"/>
      <c r="H12" s="48"/>
      <c r="I12" s="35"/>
      <c r="J12" s="36"/>
      <c r="K12" s="40"/>
      <c r="L12" s="41"/>
      <c r="M12" s="39"/>
      <c r="N12" s="35"/>
      <c r="O12" s="36"/>
      <c r="P12" s="35"/>
      <c r="Q12" s="36"/>
      <c r="R12" s="37"/>
      <c r="S12" s="38"/>
      <c r="T12" s="39"/>
      <c r="U12" s="48"/>
    </row>
    <row r="13" spans="1:21" ht="12.75" customHeight="1" x14ac:dyDescent="0.25">
      <c r="A13" s="22">
        <v>7</v>
      </c>
      <c r="B13" s="23"/>
      <c r="C13" s="34"/>
      <c r="D13" s="35"/>
      <c r="E13" s="36"/>
      <c r="F13" s="40"/>
      <c r="G13" s="41"/>
      <c r="H13" s="48"/>
      <c r="I13" s="35"/>
      <c r="J13" s="36"/>
      <c r="K13" s="40"/>
      <c r="L13" s="41"/>
      <c r="M13" s="39"/>
      <c r="N13" s="35"/>
      <c r="O13" s="36"/>
      <c r="P13" s="35"/>
      <c r="Q13" s="36"/>
      <c r="R13" s="40"/>
      <c r="S13" s="41"/>
      <c r="T13" s="37"/>
      <c r="U13" s="37"/>
    </row>
    <row r="14" spans="1:21" ht="12" customHeight="1" x14ac:dyDescent="0.25">
      <c r="A14" s="22">
        <v>8</v>
      </c>
      <c r="B14" s="23"/>
      <c r="C14" s="34"/>
      <c r="D14" s="35"/>
      <c r="E14" s="42"/>
      <c r="F14" s="40"/>
      <c r="G14" s="38"/>
      <c r="H14" s="48"/>
      <c r="I14" s="35"/>
      <c r="J14" s="36"/>
      <c r="K14" s="40"/>
      <c r="L14" s="38"/>
      <c r="M14" s="39"/>
      <c r="N14" s="43"/>
      <c r="O14" s="36"/>
      <c r="P14" s="35"/>
      <c r="Q14" s="42"/>
      <c r="R14" s="37"/>
      <c r="S14" s="38"/>
      <c r="T14" s="40"/>
      <c r="U14" s="40"/>
    </row>
    <row r="15" spans="1:21" ht="25.5" customHeight="1" x14ac:dyDescent="0.25">
      <c r="A15" s="80" t="s">
        <v>63</v>
      </c>
      <c r="B15" s="80"/>
      <c r="C15" s="34">
        <f>SUM(C14,C13,C12,C11,C10,C9,C8,C7)</f>
        <v>0</v>
      </c>
      <c r="D15" s="44">
        <f t="shared" ref="D15:U15" si="0">SUM(D14,D13,D12,D11,D10,D9,D8,D7)</f>
        <v>130</v>
      </c>
      <c r="E15" s="45">
        <f t="shared" si="0"/>
        <v>130</v>
      </c>
      <c r="F15" s="46">
        <f t="shared" si="0"/>
        <v>0</v>
      </c>
      <c r="G15" s="47">
        <f t="shared" si="0"/>
        <v>0</v>
      </c>
      <c r="H15" s="34">
        <f t="shared" si="0"/>
        <v>0</v>
      </c>
      <c r="I15" s="35">
        <f t="shared" si="0"/>
        <v>130</v>
      </c>
      <c r="J15" s="36">
        <f t="shared" si="0"/>
        <v>130</v>
      </c>
      <c r="K15" s="39">
        <f>SUM(K14,K13,K12,K11,K10,K9,K8,K7)</f>
        <v>0</v>
      </c>
      <c r="L15" s="38">
        <f>SUM(L14,L13,L12,L11,L10,L9,L8,L7)</f>
        <v>0</v>
      </c>
      <c r="M15" s="39">
        <f t="shared" si="0"/>
        <v>0</v>
      </c>
      <c r="N15" s="44">
        <f t="shared" si="0"/>
        <v>48.1</v>
      </c>
      <c r="O15" s="45">
        <f t="shared" si="0"/>
        <v>48.1</v>
      </c>
      <c r="P15" s="44">
        <f t="shared" si="0"/>
        <v>48.1</v>
      </c>
      <c r="Q15" s="45">
        <f t="shared" si="0"/>
        <v>48.1</v>
      </c>
      <c r="R15" s="46">
        <f t="shared" si="0"/>
        <v>0</v>
      </c>
      <c r="S15" s="47">
        <f t="shared" si="0"/>
        <v>0</v>
      </c>
      <c r="T15" s="34">
        <f t="shared" si="0"/>
        <v>0</v>
      </c>
      <c r="U15" s="34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0"/>
      <c r="F18" s="71"/>
      <c r="G18" s="71"/>
    </row>
    <row r="19" spans="1:13" ht="15.75" x14ac:dyDescent="0.25">
      <c r="A19" s="3" t="s">
        <v>22</v>
      </c>
      <c r="E19" s="66"/>
      <c r="F19" s="67"/>
      <c r="G19" s="67"/>
    </row>
    <row r="20" spans="1:13" ht="15.75" x14ac:dyDescent="0.25">
      <c r="A20" s="3" t="s">
        <v>23</v>
      </c>
      <c r="E20" s="68"/>
      <c r="F20" s="69"/>
      <c r="G20" s="69"/>
    </row>
    <row r="21" spans="1:13" ht="15.75" x14ac:dyDescent="0.25">
      <c r="A21" s="3" t="s">
        <v>24</v>
      </c>
      <c r="E21" s="66"/>
      <c r="F21" s="67"/>
      <c r="G21" s="67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="115" zoomScaleNormal="115" zoomScaleSheetLayoutView="115" workbookViewId="0">
      <selection activeCell="O10" sqref="O10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8.85546875" style="14" customWidth="1"/>
    <col min="5" max="5" width="8.5703125" style="15" customWidth="1"/>
    <col min="6" max="6" width="4.5703125" style="15" customWidth="1"/>
    <col min="7" max="7" width="4.28515625" style="15" customWidth="1"/>
    <col min="8" max="8" width="4.42578125" style="14" customWidth="1"/>
    <col min="9" max="10" width="8.7109375" style="14" customWidth="1"/>
    <col min="11" max="11" width="4.28515625" style="14" customWidth="1"/>
    <col min="12" max="12" width="4.140625" style="14" customWidth="1"/>
    <col min="13" max="13" width="4.28515625" style="14" customWidth="1"/>
    <col min="14" max="14" width="9.1406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140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1" ht="70.5" customHeight="1" x14ac:dyDescent="0.25">
      <c r="A2" s="18" t="s">
        <v>6</v>
      </c>
      <c r="B2" s="72" t="s">
        <v>8</v>
      </c>
      <c r="C2" s="73" t="s">
        <v>9</v>
      </c>
      <c r="D2" s="72" t="s">
        <v>10</v>
      </c>
      <c r="E2" s="72"/>
      <c r="F2" s="72"/>
      <c r="G2" s="72"/>
      <c r="H2" s="72"/>
      <c r="I2" s="72" t="s">
        <v>11</v>
      </c>
      <c r="J2" s="72"/>
      <c r="K2" s="72"/>
      <c r="L2" s="72"/>
      <c r="M2" s="72"/>
      <c r="N2" s="72" t="s">
        <v>12</v>
      </c>
      <c r="O2" s="72"/>
      <c r="P2" s="72" t="s">
        <v>13</v>
      </c>
      <c r="Q2" s="72"/>
      <c r="R2" s="72"/>
      <c r="S2" s="72"/>
      <c r="T2" s="72"/>
      <c r="U2" s="73" t="s">
        <v>36</v>
      </c>
    </row>
    <row r="3" spans="1:21" x14ac:dyDescent="0.25">
      <c r="A3" s="18" t="s">
        <v>7</v>
      </c>
      <c r="B3" s="72"/>
      <c r="C3" s="74"/>
      <c r="D3" s="77" t="s">
        <v>14</v>
      </c>
      <c r="E3" s="72" t="s">
        <v>15</v>
      </c>
      <c r="F3" s="72"/>
      <c r="G3" s="72"/>
      <c r="H3" s="72"/>
      <c r="I3" s="77" t="s">
        <v>14</v>
      </c>
      <c r="J3" s="72" t="s">
        <v>15</v>
      </c>
      <c r="K3" s="72"/>
      <c r="L3" s="72"/>
      <c r="M3" s="72"/>
      <c r="N3" s="77" t="s">
        <v>14</v>
      </c>
      <c r="O3" s="78" t="s">
        <v>16</v>
      </c>
      <c r="P3" s="77" t="s">
        <v>14</v>
      </c>
      <c r="Q3" s="72" t="s">
        <v>15</v>
      </c>
      <c r="R3" s="72"/>
      <c r="S3" s="72"/>
      <c r="T3" s="72"/>
      <c r="U3" s="74"/>
    </row>
    <row r="4" spans="1:21" ht="52.5" customHeight="1" x14ac:dyDescent="0.25">
      <c r="A4" s="19"/>
      <c r="B4" s="72"/>
      <c r="C4" s="75"/>
      <c r="D4" s="77"/>
      <c r="E4" s="31" t="s">
        <v>17</v>
      </c>
      <c r="F4" s="20" t="s">
        <v>18</v>
      </c>
      <c r="G4" s="32" t="s">
        <v>19</v>
      </c>
      <c r="H4" s="21" t="s">
        <v>20</v>
      </c>
      <c r="I4" s="77"/>
      <c r="J4" s="31" t="s">
        <v>17</v>
      </c>
      <c r="K4" s="21" t="s">
        <v>18</v>
      </c>
      <c r="L4" s="32" t="s">
        <v>19</v>
      </c>
      <c r="M4" s="21" t="s">
        <v>20</v>
      </c>
      <c r="N4" s="77"/>
      <c r="O4" s="78"/>
      <c r="P4" s="77"/>
      <c r="Q4" s="31" t="s">
        <v>17</v>
      </c>
      <c r="R4" s="21" t="s">
        <v>18</v>
      </c>
      <c r="S4" s="32" t="s">
        <v>19</v>
      </c>
      <c r="T4" s="21" t="s">
        <v>20</v>
      </c>
      <c r="U4" s="75"/>
    </row>
    <row r="5" spans="1:21" x14ac:dyDescent="0.25">
      <c r="A5" s="80">
        <v>1</v>
      </c>
      <c r="B5" s="72">
        <v>2</v>
      </c>
      <c r="C5" s="72">
        <v>3</v>
      </c>
      <c r="D5" s="77">
        <v>4</v>
      </c>
      <c r="E5" s="78">
        <v>5</v>
      </c>
      <c r="F5" s="76">
        <v>6</v>
      </c>
      <c r="G5" s="79">
        <v>7</v>
      </c>
      <c r="H5" s="72">
        <v>8</v>
      </c>
      <c r="I5" s="77">
        <v>9</v>
      </c>
      <c r="J5" s="78">
        <v>10</v>
      </c>
      <c r="K5" s="72">
        <v>11</v>
      </c>
      <c r="L5" s="79">
        <v>12</v>
      </c>
      <c r="M5" s="72">
        <v>13</v>
      </c>
      <c r="N5" s="77">
        <v>14</v>
      </c>
      <c r="O5" s="78">
        <v>15</v>
      </c>
      <c r="P5" s="77">
        <v>16</v>
      </c>
      <c r="Q5" s="78">
        <v>17</v>
      </c>
      <c r="R5" s="76">
        <v>18</v>
      </c>
      <c r="S5" s="79">
        <v>19</v>
      </c>
      <c r="T5" s="72">
        <v>20</v>
      </c>
      <c r="U5" s="72">
        <v>21</v>
      </c>
    </row>
    <row r="6" spans="1:21" x14ac:dyDescent="0.25">
      <c r="A6" s="80"/>
      <c r="B6" s="72"/>
      <c r="C6" s="72"/>
      <c r="D6" s="77"/>
      <c r="E6" s="78"/>
      <c r="F6" s="76"/>
      <c r="G6" s="79"/>
      <c r="H6" s="72"/>
      <c r="I6" s="77"/>
      <c r="J6" s="78"/>
      <c r="K6" s="72"/>
      <c r="L6" s="79"/>
      <c r="M6" s="72"/>
      <c r="N6" s="77"/>
      <c r="O6" s="78"/>
      <c r="P6" s="77"/>
      <c r="Q6" s="78"/>
      <c r="R6" s="76"/>
      <c r="S6" s="79"/>
      <c r="T6" s="72"/>
      <c r="U6" s="72"/>
    </row>
    <row r="7" spans="1:21" ht="59.25" customHeight="1" x14ac:dyDescent="0.25">
      <c r="A7" s="22">
        <v>1</v>
      </c>
      <c r="B7" s="23" t="s">
        <v>65</v>
      </c>
      <c r="C7" s="34"/>
      <c r="D7" s="35">
        <v>0</v>
      </c>
      <c r="E7" s="36">
        <v>0</v>
      </c>
      <c r="F7" s="40"/>
      <c r="G7" s="38">
        <v>0</v>
      </c>
      <c r="H7" s="48"/>
      <c r="I7" s="35">
        <v>0</v>
      </c>
      <c r="J7" s="36">
        <v>0</v>
      </c>
      <c r="K7" s="40"/>
      <c r="L7" s="38">
        <v>0</v>
      </c>
      <c r="M7" s="39"/>
      <c r="N7" s="35">
        <v>0</v>
      </c>
      <c r="O7" s="36">
        <v>0</v>
      </c>
      <c r="P7" s="35">
        <v>0</v>
      </c>
      <c r="Q7" s="36">
        <v>0</v>
      </c>
      <c r="R7" s="37"/>
      <c r="S7" s="38">
        <v>0</v>
      </c>
      <c r="T7" s="39"/>
      <c r="U7" s="34"/>
    </row>
    <row r="8" spans="1:21" ht="9.75" customHeight="1" x14ac:dyDescent="0.25">
      <c r="A8" s="22">
        <v>2</v>
      </c>
      <c r="B8" s="23"/>
      <c r="C8" s="34"/>
      <c r="D8" s="35"/>
      <c r="E8" s="42"/>
      <c r="F8" s="40"/>
      <c r="G8" s="38"/>
      <c r="H8" s="48"/>
      <c r="I8" s="35"/>
      <c r="J8" s="36"/>
      <c r="K8" s="40"/>
      <c r="L8" s="41"/>
      <c r="M8" s="39"/>
      <c r="N8" s="35"/>
      <c r="O8" s="36"/>
      <c r="P8" s="35"/>
      <c r="Q8" s="36"/>
      <c r="R8" s="37"/>
      <c r="S8" s="38"/>
      <c r="T8" s="39"/>
      <c r="U8" s="34"/>
    </row>
    <row r="9" spans="1:21" ht="9" customHeight="1" x14ac:dyDescent="0.25">
      <c r="A9" s="22">
        <v>3</v>
      </c>
      <c r="B9" s="23"/>
      <c r="C9" s="34"/>
      <c r="D9" s="35"/>
      <c r="E9" s="42"/>
      <c r="F9" s="40"/>
      <c r="G9" s="38"/>
      <c r="H9" s="48"/>
      <c r="I9" s="35"/>
      <c r="J9" s="36"/>
      <c r="K9" s="40"/>
      <c r="L9" s="41"/>
      <c r="M9" s="39"/>
      <c r="N9" s="35"/>
      <c r="O9" s="36"/>
      <c r="P9" s="35"/>
      <c r="Q9" s="36"/>
      <c r="R9" s="37"/>
      <c r="S9" s="38"/>
      <c r="T9" s="39"/>
      <c r="U9" s="34"/>
    </row>
    <row r="10" spans="1:21" ht="9.75" customHeight="1" x14ac:dyDescent="0.25">
      <c r="A10" s="22">
        <v>4</v>
      </c>
      <c r="B10" s="23"/>
      <c r="C10" s="34"/>
      <c r="D10" s="35"/>
      <c r="E10" s="42"/>
      <c r="F10" s="40"/>
      <c r="G10" s="38"/>
      <c r="H10" s="48"/>
      <c r="I10" s="35"/>
      <c r="J10" s="36"/>
      <c r="K10" s="40"/>
      <c r="L10" s="41"/>
      <c r="M10" s="39"/>
      <c r="N10" s="35"/>
      <c r="O10" s="36"/>
      <c r="P10" s="35"/>
      <c r="Q10" s="36"/>
      <c r="R10" s="37"/>
      <c r="S10" s="38"/>
      <c r="T10" s="39"/>
      <c r="U10" s="34"/>
    </row>
    <row r="11" spans="1:21" ht="10.5" customHeight="1" x14ac:dyDescent="0.25">
      <c r="A11" s="22">
        <v>5</v>
      </c>
      <c r="B11" s="23"/>
      <c r="C11" s="34"/>
      <c r="D11" s="35"/>
      <c r="E11" s="42"/>
      <c r="F11" s="40"/>
      <c r="G11" s="38"/>
      <c r="H11" s="48"/>
      <c r="I11" s="35"/>
      <c r="J11" s="36"/>
      <c r="K11" s="40"/>
      <c r="L11" s="41"/>
      <c r="M11" s="39"/>
      <c r="N11" s="35"/>
      <c r="O11" s="36"/>
      <c r="P11" s="35"/>
      <c r="Q11" s="36"/>
      <c r="R11" s="37"/>
      <c r="S11" s="38"/>
      <c r="T11" s="39"/>
      <c r="U11" s="34"/>
    </row>
    <row r="12" spans="1:21" ht="9.75" customHeight="1" x14ac:dyDescent="0.25">
      <c r="A12" s="22">
        <v>6</v>
      </c>
      <c r="B12" s="23"/>
      <c r="C12" s="34"/>
      <c r="D12" s="35"/>
      <c r="E12" s="42"/>
      <c r="F12" s="40"/>
      <c r="G12" s="38"/>
      <c r="H12" s="48"/>
      <c r="I12" s="35"/>
      <c r="J12" s="36"/>
      <c r="K12" s="40"/>
      <c r="L12" s="41"/>
      <c r="M12" s="39"/>
      <c r="N12" s="35"/>
      <c r="O12" s="36"/>
      <c r="P12" s="35"/>
      <c r="Q12" s="36"/>
      <c r="R12" s="37"/>
      <c r="S12" s="38"/>
      <c r="T12" s="39"/>
      <c r="U12" s="48"/>
    </row>
    <row r="13" spans="1:21" ht="9" customHeight="1" x14ac:dyDescent="0.25">
      <c r="A13" s="22">
        <v>7</v>
      </c>
      <c r="B13" s="23"/>
      <c r="C13" s="34"/>
      <c r="D13" s="35"/>
      <c r="E13" s="36"/>
      <c r="F13" s="40"/>
      <c r="G13" s="41"/>
      <c r="H13" s="48"/>
      <c r="I13" s="35"/>
      <c r="J13" s="36"/>
      <c r="K13" s="40"/>
      <c r="L13" s="41"/>
      <c r="M13" s="39"/>
      <c r="N13" s="35"/>
      <c r="O13" s="36"/>
      <c r="P13" s="35"/>
      <c r="Q13" s="36"/>
      <c r="R13" s="40"/>
      <c r="S13" s="41"/>
      <c r="T13" s="37"/>
      <c r="U13" s="37"/>
    </row>
    <row r="14" spans="1:21" ht="10.5" customHeight="1" x14ac:dyDescent="0.25">
      <c r="A14" s="22">
        <v>8</v>
      </c>
      <c r="B14" s="23"/>
      <c r="C14" s="34"/>
      <c r="D14" s="35"/>
      <c r="E14" s="42"/>
      <c r="F14" s="40"/>
      <c r="G14" s="38"/>
      <c r="H14" s="48"/>
      <c r="I14" s="35"/>
      <c r="J14" s="36"/>
      <c r="K14" s="40"/>
      <c r="L14" s="38"/>
      <c r="M14" s="39"/>
      <c r="N14" s="43"/>
      <c r="O14" s="36"/>
      <c r="P14" s="35"/>
      <c r="Q14" s="42"/>
      <c r="R14" s="37"/>
      <c r="S14" s="38"/>
      <c r="T14" s="40"/>
      <c r="U14" s="40"/>
    </row>
    <row r="15" spans="1:21" ht="25.5" customHeight="1" x14ac:dyDescent="0.25">
      <c r="A15" s="80" t="s">
        <v>63</v>
      </c>
      <c r="B15" s="80"/>
      <c r="C15" s="34">
        <f>SUM(C14,C13,C12,C11,C10,C9,C8,C7)</f>
        <v>0</v>
      </c>
      <c r="D15" s="44">
        <f t="shared" ref="D15:U15" si="0">SUM(D14,D13,D12,D11,D10,D9,D8,D7)</f>
        <v>0</v>
      </c>
      <c r="E15" s="45">
        <f t="shared" si="0"/>
        <v>0</v>
      </c>
      <c r="F15" s="46">
        <f t="shared" si="0"/>
        <v>0</v>
      </c>
      <c r="G15" s="47">
        <f t="shared" si="0"/>
        <v>0</v>
      </c>
      <c r="H15" s="34">
        <f t="shared" si="0"/>
        <v>0</v>
      </c>
      <c r="I15" s="35">
        <f t="shared" si="0"/>
        <v>0</v>
      </c>
      <c r="J15" s="36">
        <f t="shared" si="0"/>
        <v>0</v>
      </c>
      <c r="K15" s="39">
        <f>SUM(K14,K13,K12,K11,K10,K9,K8,K7)</f>
        <v>0</v>
      </c>
      <c r="L15" s="38">
        <f>SUM(L14,L13,L12,L11,L10,L9,L8,L7)</f>
        <v>0</v>
      </c>
      <c r="M15" s="39">
        <f t="shared" si="0"/>
        <v>0</v>
      </c>
      <c r="N15" s="44">
        <f t="shared" si="0"/>
        <v>0</v>
      </c>
      <c r="O15" s="45">
        <f t="shared" si="0"/>
        <v>0</v>
      </c>
      <c r="P15" s="44">
        <f t="shared" si="0"/>
        <v>0</v>
      </c>
      <c r="Q15" s="45">
        <f t="shared" si="0"/>
        <v>0</v>
      </c>
      <c r="R15" s="46">
        <f t="shared" si="0"/>
        <v>0</v>
      </c>
      <c r="S15" s="47">
        <f t="shared" si="0"/>
        <v>0</v>
      </c>
      <c r="T15" s="34">
        <f t="shared" si="0"/>
        <v>0</v>
      </c>
      <c r="U15" s="34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0"/>
      <c r="F18" s="71"/>
      <c r="G18" s="71"/>
    </row>
    <row r="19" spans="1:13" ht="15.75" x14ac:dyDescent="0.25">
      <c r="A19" s="3" t="s">
        <v>22</v>
      </c>
      <c r="E19" s="66"/>
      <c r="F19" s="67"/>
      <c r="G19" s="67"/>
    </row>
    <row r="20" spans="1:13" ht="15.75" x14ac:dyDescent="0.25">
      <c r="A20" s="3" t="s">
        <v>23</v>
      </c>
      <c r="E20" s="68"/>
      <c r="F20" s="69"/>
      <c r="G20" s="69"/>
    </row>
    <row r="21" spans="1:13" ht="15.75" x14ac:dyDescent="0.25">
      <c r="A21" s="3" t="s">
        <v>24</v>
      </c>
      <c r="E21" s="66"/>
      <c r="F21" s="67"/>
      <c r="G21" s="67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G29" sqref="G29"/>
    </sheetView>
  </sheetViews>
  <sheetFormatPr defaultRowHeight="15" x14ac:dyDescent="0.25"/>
  <sheetData>
    <row r="1" spans="1:9" x14ac:dyDescent="0.25">
      <c r="A1" s="83" t="s">
        <v>69</v>
      </c>
      <c r="B1" s="84"/>
      <c r="C1" s="84"/>
      <c r="D1" s="84"/>
      <c r="E1" s="84"/>
      <c r="F1" s="84"/>
      <c r="G1" s="84"/>
      <c r="H1" s="84"/>
      <c r="I1" s="85"/>
    </row>
    <row r="2" spans="1:9" x14ac:dyDescent="0.25">
      <c r="A2" s="86"/>
      <c r="B2" s="87"/>
      <c r="C2" s="87"/>
      <c r="D2" s="87"/>
      <c r="E2" s="87"/>
      <c r="F2" s="87"/>
      <c r="G2" s="87"/>
      <c r="H2" s="87"/>
      <c r="I2" s="88"/>
    </row>
    <row r="3" spans="1:9" x14ac:dyDescent="0.25">
      <c r="A3" s="81" t="s">
        <v>66</v>
      </c>
      <c r="B3" s="81"/>
      <c r="C3" s="81"/>
      <c r="D3" s="81"/>
      <c r="E3" s="81"/>
      <c r="F3" s="81"/>
      <c r="G3" s="81"/>
      <c r="H3" s="81"/>
      <c r="I3" s="33">
        <f>SUM(отчет!E15,'отчет (2)'!E15,'отчет (3)'!E15)</f>
        <v>3943.56</v>
      </c>
    </row>
    <row r="4" spans="1:9" x14ac:dyDescent="0.25">
      <c r="A4" s="81" t="s">
        <v>67</v>
      </c>
      <c r="B4" s="81"/>
      <c r="C4" s="81"/>
      <c r="D4" s="81"/>
      <c r="E4" s="81"/>
      <c r="F4" s="81"/>
      <c r="G4" s="81"/>
      <c r="H4" s="81"/>
      <c r="I4" s="33">
        <f>SUM(отчет!J15,'отчет (2)'!J15,'отчет (3)'!J15)</f>
        <v>2779.8690000000001</v>
      </c>
    </row>
    <row r="5" spans="1:9" x14ac:dyDescent="0.25">
      <c r="A5" s="82" t="s">
        <v>72</v>
      </c>
      <c r="B5" s="82"/>
      <c r="C5" s="82"/>
      <c r="D5" s="82"/>
      <c r="E5" s="82"/>
      <c r="F5" s="82"/>
      <c r="G5" s="82"/>
      <c r="H5" s="82"/>
      <c r="I5" s="33">
        <f>SUM(отчет!N15,'отчет (2)'!N15,'отчет (3)'!N15)</f>
        <v>1932.4079999999999</v>
      </c>
    </row>
    <row r="6" spans="1:9" x14ac:dyDescent="0.25">
      <c r="A6" s="81" t="s">
        <v>68</v>
      </c>
      <c r="B6" s="81"/>
      <c r="C6" s="81"/>
      <c r="D6" s="81"/>
      <c r="E6" s="81"/>
      <c r="F6" s="81"/>
      <c r="G6" s="81"/>
      <c r="H6" s="81"/>
      <c r="I6" s="33">
        <f>SUM(отчет!Q15,'отчет (2)'!Q15,'отчет (3)'!Q15)</f>
        <v>1932.4079999999999</v>
      </c>
    </row>
    <row r="8" spans="1:9" x14ac:dyDescent="0.25">
      <c r="A8" s="89" t="s">
        <v>70</v>
      </c>
      <c r="B8" s="90"/>
      <c r="C8" s="90"/>
      <c r="D8" s="90"/>
      <c r="E8" s="90"/>
      <c r="F8" s="90"/>
      <c r="G8" s="90"/>
      <c r="H8" s="90"/>
      <c r="I8" s="91"/>
    </row>
    <row r="9" spans="1:9" x14ac:dyDescent="0.25">
      <c r="A9" s="92"/>
      <c r="B9" s="93"/>
      <c r="C9" s="93"/>
      <c r="D9" s="93"/>
      <c r="E9" s="93"/>
      <c r="F9" s="93"/>
      <c r="G9" s="93"/>
      <c r="H9" s="93"/>
      <c r="I9" s="94"/>
    </row>
    <row r="10" spans="1:9" x14ac:dyDescent="0.25">
      <c r="A10" s="81" t="s">
        <v>66</v>
      </c>
      <c r="B10" s="81"/>
      <c r="C10" s="81"/>
      <c r="D10" s="81"/>
      <c r="E10" s="81"/>
      <c r="F10" s="81"/>
      <c r="G10" s="81"/>
      <c r="H10" s="81"/>
      <c r="I10" s="33">
        <f>SUM(отчет!G15,'отчет (2)'!G15,'отчет (3)'!G15)</f>
        <v>0</v>
      </c>
    </row>
    <row r="11" spans="1:9" x14ac:dyDescent="0.25">
      <c r="A11" s="81" t="s">
        <v>67</v>
      </c>
      <c r="B11" s="81"/>
      <c r="C11" s="81"/>
      <c r="D11" s="81"/>
      <c r="E11" s="81"/>
      <c r="F11" s="81"/>
      <c r="G11" s="81"/>
      <c r="H11" s="81"/>
      <c r="I11" s="33">
        <f>SUM(отчет!L15,'отчет (2)'!L15,'отчет (3)'!L15)</f>
        <v>0</v>
      </c>
    </row>
    <row r="12" spans="1:9" x14ac:dyDescent="0.25">
      <c r="A12" s="81" t="s">
        <v>68</v>
      </c>
      <c r="B12" s="81"/>
      <c r="C12" s="81"/>
      <c r="D12" s="81"/>
      <c r="E12" s="81"/>
      <c r="F12" s="81"/>
      <c r="G12" s="81"/>
      <c r="H12" s="81"/>
      <c r="I12" s="33">
        <f>SUM(отчет!S15,'отчет (2)'!S15,'отчет (3)'!S15)</f>
        <v>0</v>
      </c>
    </row>
    <row r="14" spans="1:9" x14ac:dyDescent="0.25">
      <c r="A14" s="83" t="s">
        <v>71</v>
      </c>
      <c r="B14" s="84"/>
      <c r="C14" s="84"/>
      <c r="D14" s="84"/>
      <c r="E14" s="84"/>
      <c r="F14" s="84"/>
      <c r="G14" s="84"/>
      <c r="H14" s="84"/>
      <c r="I14" s="85"/>
    </row>
    <row r="15" spans="1:9" x14ac:dyDescent="0.25">
      <c r="A15" s="86"/>
      <c r="B15" s="87"/>
      <c r="C15" s="87"/>
      <c r="D15" s="87"/>
      <c r="E15" s="87"/>
      <c r="F15" s="87"/>
      <c r="G15" s="87"/>
      <c r="H15" s="87"/>
      <c r="I15" s="88"/>
    </row>
    <row r="16" spans="1:9" x14ac:dyDescent="0.25">
      <c r="A16" s="81" t="s">
        <v>66</v>
      </c>
      <c r="B16" s="81"/>
      <c r="C16" s="81"/>
      <c r="D16" s="81"/>
      <c r="E16" s="81"/>
      <c r="F16" s="81"/>
      <c r="G16" s="81"/>
      <c r="H16" s="81"/>
      <c r="I16" s="33">
        <f>SUM(I3,I10)</f>
        <v>3943.56</v>
      </c>
    </row>
    <row r="17" spans="1:9" x14ac:dyDescent="0.25">
      <c r="A17" s="81" t="s">
        <v>67</v>
      </c>
      <c r="B17" s="81"/>
      <c r="C17" s="81"/>
      <c r="D17" s="81"/>
      <c r="E17" s="81"/>
      <c r="F17" s="81"/>
      <c r="G17" s="81"/>
      <c r="H17" s="81"/>
      <c r="I17" s="33">
        <f>SUM(I4,I11)</f>
        <v>2779.8690000000001</v>
      </c>
    </row>
    <row r="18" spans="1:9" x14ac:dyDescent="0.25">
      <c r="A18" s="82" t="s">
        <v>72</v>
      </c>
      <c r="B18" s="82"/>
      <c r="C18" s="82"/>
      <c r="D18" s="82"/>
      <c r="E18" s="82"/>
      <c r="F18" s="82"/>
      <c r="G18" s="82"/>
      <c r="H18" s="82"/>
      <c r="I18" s="33">
        <f>SUM(I5)</f>
        <v>1932.4079999999999</v>
      </c>
    </row>
    <row r="19" spans="1:9" x14ac:dyDescent="0.25">
      <c r="A19" s="81" t="s">
        <v>68</v>
      </c>
      <c r="B19" s="81"/>
      <c r="C19" s="81"/>
      <c r="D19" s="81"/>
      <c r="E19" s="81"/>
      <c r="F19" s="81"/>
      <c r="G19" s="81"/>
      <c r="H19" s="81"/>
      <c r="I19" s="33">
        <f>SUM(I6,I12)</f>
        <v>1932.4079999999999</v>
      </c>
    </row>
  </sheetData>
  <mergeCells count="14">
    <mergeCell ref="A14:I15"/>
    <mergeCell ref="A16:H16"/>
    <mergeCell ref="A17:H17"/>
    <mergeCell ref="A18:H18"/>
    <mergeCell ref="A19:H19"/>
    <mergeCell ref="A11:H11"/>
    <mergeCell ref="A12:H12"/>
    <mergeCell ref="A5:H5"/>
    <mergeCell ref="A6:H6"/>
    <mergeCell ref="A1:I2"/>
    <mergeCell ref="A8:I9"/>
    <mergeCell ref="A10:H10"/>
    <mergeCell ref="A3:H3"/>
    <mergeCell ref="A4:H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view="pageBreakPreview" zoomScaleNormal="100" zoomScaleSheetLayoutView="100" workbookViewId="0">
      <selection activeCell="C18" sqref="C18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4" t="s">
        <v>26</v>
      </c>
    </row>
    <row r="3" spans="1:7" ht="16.5" thickBot="1" x14ac:dyDescent="0.3">
      <c r="A3" s="4"/>
    </row>
    <row r="4" spans="1:7" ht="16.5" thickBot="1" x14ac:dyDescent="0.3">
      <c r="A4" s="95" t="s">
        <v>27</v>
      </c>
      <c r="B4" s="95" t="s">
        <v>28</v>
      </c>
      <c r="C4" s="97" t="s">
        <v>29</v>
      </c>
      <c r="D4" s="98"/>
      <c r="E4" s="98"/>
      <c r="F4" s="98"/>
      <c r="G4" s="99"/>
    </row>
    <row r="5" spans="1:7" ht="79.5" thickBot="1" x14ac:dyDescent="0.3">
      <c r="A5" s="96"/>
      <c r="B5" s="96"/>
      <c r="C5" s="5" t="s">
        <v>30</v>
      </c>
      <c r="D5" s="5" t="s">
        <v>31</v>
      </c>
      <c r="E5" s="5" t="s">
        <v>32</v>
      </c>
      <c r="F5" s="5" t="s">
        <v>33</v>
      </c>
      <c r="G5" s="16" t="s">
        <v>34</v>
      </c>
    </row>
    <row r="6" spans="1:7" ht="16.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16">
        <v>7</v>
      </c>
    </row>
    <row r="7" spans="1:7" ht="81.75" customHeight="1" thickBot="1" x14ac:dyDescent="0.3">
      <c r="A7" s="6"/>
      <c r="B7" s="6"/>
      <c r="C7" s="6"/>
      <c r="D7" s="6"/>
      <c r="E7" s="6"/>
      <c r="F7" s="6"/>
      <c r="G7" s="7" t="s">
        <v>39</v>
      </c>
    </row>
    <row r="8" spans="1:7" ht="16.5" thickBot="1" x14ac:dyDescent="0.3">
      <c r="A8" s="6"/>
      <c r="B8" s="6"/>
      <c r="C8" s="6"/>
      <c r="D8" s="6"/>
      <c r="E8" s="6"/>
      <c r="F8" s="7"/>
      <c r="G8" s="7" t="s">
        <v>39</v>
      </c>
    </row>
    <row r="9" spans="1:7" ht="16.5" thickBot="1" x14ac:dyDescent="0.3">
      <c r="A9" s="6"/>
      <c r="B9" s="6"/>
      <c r="C9" s="6"/>
      <c r="D9" s="6"/>
      <c r="E9" s="6"/>
      <c r="F9" s="7"/>
      <c r="G9" s="7" t="s">
        <v>39</v>
      </c>
    </row>
    <row r="10" spans="1:7" ht="16.5" thickBot="1" x14ac:dyDescent="0.3">
      <c r="A10" s="6"/>
      <c r="B10" s="6"/>
      <c r="C10" s="6"/>
      <c r="D10" s="6"/>
      <c r="E10" s="6"/>
      <c r="F10" s="7"/>
      <c r="G10" s="7" t="s">
        <v>39</v>
      </c>
    </row>
    <row r="11" spans="1:7" ht="16.5" thickBot="1" x14ac:dyDescent="0.3">
      <c r="A11" s="6"/>
      <c r="B11" s="6"/>
      <c r="C11" s="6"/>
      <c r="D11" s="6"/>
      <c r="E11" s="6"/>
      <c r="F11" s="7"/>
      <c r="G11" s="7" t="s">
        <v>39</v>
      </c>
    </row>
    <row r="12" spans="1:7" ht="16.5" thickBot="1" x14ac:dyDescent="0.3">
      <c r="A12" s="6"/>
      <c r="B12" s="6"/>
      <c r="C12" s="6"/>
      <c r="D12" s="6"/>
      <c r="E12" s="6"/>
      <c r="F12" s="7"/>
      <c r="G12" s="7" t="s">
        <v>39</v>
      </c>
    </row>
    <row r="14" spans="1:7" x14ac:dyDescent="0.25">
      <c r="A14" t="s">
        <v>35</v>
      </c>
    </row>
    <row r="16" spans="1:7" x14ac:dyDescent="0.25">
      <c r="A16" t="s">
        <v>46</v>
      </c>
    </row>
    <row r="17" spans="1:2" x14ac:dyDescent="0.25">
      <c r="B17" t="s">
        <v>38</v>
      </c>
    </row>
    <row r="19" spans="1:2" x14ac:dyDescent="0.25">
      <c r="A19" t="s">
        <v>47</v>
      </c>
    </row>
    <row r="22" spans="1:2" x14ac:dyDescent="0.25">
      <c r="A22" t="s">
        <v>37</v>
      </c>
    </row>
    <row r="23" spans="1:2" x14ac:dyDescent="0.25">
      <c r="A23" t="s">
        <v>48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титул</vt:lpstr>
      <vt:lpstr>отчет</vt:lpstr>
      <vt:lpstr>отчет (2)</vt:lpstr>
      <vt:lpstr>отчет (3)</vt:lpstr>
      <vt:lpstr>ИТОГО</vt:lpstr>
      <vt:lpstr>результативность</vt:lpstr>
      <vt:lpstr>отчет!Область_печати</vt:lpstr>
      <vt:lpstr>'отчет (2)'!Область_печати</vt:lpstr>
      <vt:lpstr>'отчет (3)'!Область_печати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2018-11-02T11:52:22Z</dcterms:modified>
</cp:coreProperties>
</file>