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585" windowWidth="14805" windowHeight="7530" tabRatio="280" activeTab="1"/>
  </bookViews>
  <sheets>
    <sheet name="титул" sheetId="1" r:id="rId1"/>
    <sheet name="отчет" sheetId="4" r:id="rId2"/>
    <sheet name="результативность" sheetId="5" r:id="rId3"/>
  </sheets>
  <definedNames>
    <definedName name="_xlnm.Print_Area" localSheetId="1">отчет!$A$1:$U$48</definedName>
    <definedName name="_xlnm.Print_Area" localSheetId="2">результативность!$A$1:$G$24</definedName>
    <definedName name="_xlnm.Print_Area" localSheetId="0">титул!$A$1:$U$27</definedName>
  </definedNames>
  <calcPr calcId="145621"/>
</workbook>
</file>

<file path=xl/calcChain.xml><?xml version="1.0" encoding="utf-8"?>
<calcChain xmlns="http://schemas.openxmlformats.org/spreadsheetml/2006/main">
  <c r="N29" i="4" l="1"/>
  <c r="I29" i="4"/>
  <c r="P29" i="4" l="1"/>
  <c r="R34" i="4"/>
  <c r="S34" i="4"/>
  <c r="D29" i="4" l="1"/>
  <c r="P28" i="4" l="1"/>
  <c r="N28" i="4" s="1"/>
  <c r="O28" i="4"/>
  <c r="I28" i="4"/>
  <c r="D28" i="4"/>
  <c r="E34" i="4" l="1"/>
  <c r="F34" i="4"/>
  <c r="G34" i="4"/>
  <c r="H34" i="4"/>
  <c r="J34" i="4"/>
  <c r="K34" i="4"/>
  <c r="L34" i="4"/>
  <c r="M34" i="4"/>
  <c r="Q34" i="4"/>
  <c r="T34" i="4"/>
  <c r="U34" i="4"/>
  <c r="D14" i="4"/>
  <c r="O33" i="4" l="1"/>
  <c r="O26" i="4"/>
  <c r="P27" i="4" l="1"/>
  <c r="P23" i="4"/>
  <c r="O7" i="4" l="1"/>
  <c r="O8" i="4"/>
  <c r="O9" i="4"/>
  <c r="O10" i="4"/>
  <c r="O11" i="4"/>
  <c r="O12" i="4"/>
  <c r="O13" i="4"/>
  <c r="O14" i="4"/>
  <c r="O15" i="4"/>
  <c r="O16" i="4"/>
  <c r="O17" i="4"/>
  <c r="O18" i="4"/>
  <c r="O19" i="4"/>
  <c r="O20" i="4"/>
  <c r="O21" i="4"/>
  <c r="O22" i="4"/>
  <c r="O23" i="4"/>
  <c r="O24" i="4"/>
  <c r="O25" i="4"/>
  <c r="N27" i="4"/>
  <c r="O27" i="4"/>
  <c r="O30" i="4"/>
  <c r="O31" i="4"/>
  <c r="O32" i="4"/>
  <c r="O6" i="4"/>
  <c r="P10" i="4"/>
  <c r="N10" i="4" s="1"/>
  <c r="P7" i="4"/>
  <c r="N7" i="4" s="1"/>
  <c r="O34" i="4" l="1"/>
  <c r="I27" i="4"/>
  <c r="D27" i="4"/>
  <c r="P33" i="4"/>
  <c r="N33" i="4" s="1"/>
  <c r="I33" i="4"/>
  <c r="D33" i="4"/>
  <c r="I31" i="4"/>
  <c r="P22" i="4"/>
  <c r="N22" i="4" s="1"/>
  <c r="I22" i="4"/>
  <c r="D22" i="4"/>
  <c r="P21" i="4"/>
  <c r="N21" i="4" s="1"/>
  <c r="I21" i="4"/>
  <c r="D21" i="4"/>
  <c r="I10" i="4"/>
  <c r="D10" i="4"/>
  <c r="I7" i="4"/>
  <c r="D7" i="4"/>
  <c r="D6" i="4"/>
  <c r="P15" i="4" l="1"/>
  <c r="N15" i="4" s="1"/>
  <c r="I15" i="4"/>
  <c r="D15" i="4"/>
  <c r="D20" i="4"/>
  <c r="P32" i="4" l="1"/>
  <c r="N32" i="4" s="1"/>
  <c r="I32" i="4"/>
  <c r="D32" i="4"/>
  <c r="P31" i="4"/>
  <c r="D31" i="4"/>
  <c r="P30" i="4"/>
  <c r="N30" i="4" s="1"/>
  <c r="I30" i="4"/>
  <c r="D30" i="4"/>
  <c r="P26" i="4"/>
  <c r="I26" i="4"/>
  <c r="D26" i="4"/>
  <c r="P25" i="4"/>
  <c r="N25" i="4" s="1"/>
  <c r="I25" i="4"/>
  <c r="D25" i="4"/>
  <c r="P24" i="4"/>
  <c r="N24" i="4" s="1"/>
  <c r="I24" i="4"/>
  <c r="D24" i="4"/>
  <c r="N23" i="4"/>
  <c r="I23" i="4"/>
  <c r="D23" i="4"/>
  <c r="P20" i="4"/>
  <c r="N20" i="4" s="1"/>
  <c r="I20" i="4"/>
  <c r="P19" i="4"/>
  <c r="N19" i="4" s="1"/>
  <c r="I19" i="4"/>
  <c r="D19" i="4"/>
  <c r="P18" i="4"/>
  <c r="N18" i="4" s="1"/>
  <c r="I18" i="4"/>
  <c r="D18" i="4"/>
  <c r="P17" i="4"/>
  <c r="N17" i="4" s="1"/>
  <c r="I17" i="4"/>
  <c r="D17" i="4"/>
  <c r="P16" i="4"/>
  <c r="N16" i="4" s="1"/>
  <c r="I16" i="4"/>
  <c r="D16" i="4"/>
  <c r="P14" i="4"/>
  <c r="N14" i="4" s="1"/>
  <c r="I14" i="4"/>
  <c r="P13" i="4"/>
  <c r="N13" i="4" s="1"/>
  <c r="I13" i="4"/>
  <c r="D13" i="4"/>
  <c r="P12" i="4"/>
  <c r="N12" i="4" s="1"/>
  <c r="I12" i="4"/>
  <c r="D12" i="4"/>
  <c r="P11" i="4"/>
  <c r="N11" i="4" s="1"/>
  <c r="I11" i="4"/>
  <c r="D11" i="4"/>
  <c r="P9" i="4"/>
  <c r="N9" i="4" s="1"/>
  <c r="I9" i="4"/>
  <c r="D9" i="4"/>
  <c r="P8" i="4"/>
  <c r="N8" i="4" s="1"/>
  <c r="I8" i="4"/>
  <c r="D8" i="4"/>
  <c r="P6" i="4"/>
  <c r="N6" i="4" s="1"/>
  <c r="I6" i="4"/>
  <c r="I34" i="4" l="1"/>
  <c r="N31" i="4"/>
  <c r="P34" i="4"/>
  <c r="D34" i="4"/>
  <c r="N26" i="4"/>
  <c r="N34" i="4" l="1"/>
</calcChain>
</file>

<file path=xl/sharedStrings.xml><?xml version="1.0" encoding="utf-8"?>
<sst xmlns="http://schemas.openxmlformats.org/spreadsheetml/2006/main" count="111" uniqueCount="88">
  <si>
    <t>Приложение 2</t>
  </si>
  <si>
    <t>к  постановлению администрации</t>
  </si>
  <si>
    <t xml:space="preserve"> Некоузского муниципального района</t>
  </si>
  <si>
    <t>от 11.02.2014 г. № 173</t>
  </si>
  <si>
    <t>Отчет</t>
  </si>
  <si>
    <t>ВЕДОМСТВЕННАЯ ЦЕЛЕВАЯ ПРОГРАММЫ ОТДЕЛА ОБРАЗОВАНИЯ АДМИНИСТРАЦИИ НЕКОУЗСКОГО МУНИЦИПАЛЬНОГО РАЙОНА</t>
  </si>
  <si>
    <t>2. Отчет об освоении выделенных финансовых средств и выполнении мероприятий (нарастающим итогом с начала года).</t>
  </si>
  <si>
    <t>тыс. руб.</t>
  </si>
  <si>
    <t>N</t>
  </si>
  <si>
    <t>п/п</t>
  </si>
  <si>
    <t>Наименование утвержденных мероприятий</t>
  </si>
  <si>
    <t>Кредиторская задолженность по РБ на начало отчетного года</t>
  </si>
  <si>
    <t>Объем финансирования, предусмотренный на реализацию Программы (на отчетный год)</t>
  </si>
  <si>
    <t>Объем доведенных лимитов бюджетных обязательств, предусмотренный на реализацию Программы (на отчетный период)</t>
  </si>
  <si>
    <t>Объем выполненных мероприятий Программы</t>
  </si>
  <si>
    <t>Фактическое финансирование мероприятий Программы</t>
  </si>
  <si>
    <t>всего</t>
  </si>
  <si>
    <t>в том числе:</t>
  </si>
  <si>
    <t>в т. ч.: РБ</t>
  </si>
  <si>
    <t>РБ</t>
  </si>
  <si>
    <t>ФБ</t>
  </si>
  <si>
    <t>ОБ</t>
  </si>
  <si>
    <t>ВС</t>
  </si>
  <si>
    <t>Реализация образовательных программ дошкольного образования в общеобразовательных учреждениях</t>
  </si>
  <si>
    <t>Обеспечение компенсации расходов содержания ребёнка в дошкольной образовательной организации</t>
  </si>
  <si>
    <t>Обеспечение выплаты единовременного пособия при всех формах устройства детей, лишенных родительского попечения, в семью</t>
  </si>
  <si>
    <t>Обеспечение государственной поддержки опеки и попечительства</t>
  </si>
  <si>
    <t>Всего по Программе:</t>
  </si>
  <si>
    <r>
      <t>РБ</t>
    </r>
    <r>
      <rPr>
        <sz val="12"/>
        <color theme="1"/>
        <rFont val="Times New Roman"/>
        <family val="1"/>
        <charset val="204"/>
      </rPr>
      <t xml:space="preserve"> - районный бюджет;</t>
    </r>
  </si>
  <si>
    <r>
      <t>ФБ</t>
    </r>
    <r>
      <rPr>
        <sz val="12"/>
        <color theme="1"/>
        <rFont val="Times New Roman"/>
        <family val="1"/>
        <charset val="204"/>
      </rPr>
      <t xml:space="preserve"> - федеральный бюджет;</t>
    </r>
  </si>
  <si>
    <r>
      <t>ОБ</t>
    </r>
    <r>
      <rPr>
        <sz val="12"/>
        <color theme="1"/>
        <rFont val="Times New Roman"/>
        <family val="1"/>
        <charset val="204"/>
      </rPr>
      <t xml:space="preserve"> - областной бюджет;</t>
    </r>
  </si>
  <si>
    <r>
      <t>ВС</t>
    </r>
    <r>
      <rPr>
        <sz val="12"/>
        <color theme="1"/>
        <rFont val="Times New Roman"/>
        <family val="1"/>
        <charset val="204"/>
      </rPr>
      <t xml:space="preserve"> - внебюджетные средства;</t>
    </r>
  </si>
  <si>
    <r>
      <t>Примечание:</t>
    </r>
    <r>
      <rPr>
        <sz val="12"/>
        <color theme="1"/>
        <rFont val="Times New Roman"/>
        <family val="1"/>
        <charset val="204"/>
      </rPr>
      <t xml:space="preserve"> дополнительно указываются причины невыполнения (при наличии) или неполного выполнения утвержденных мероприятий.</t>
    </r>
  </si>
  <si>
    <t>3. Показатели результативности (только в годовом отчете):</t>
  </si>
  <si>
    <t>Наименование целевого индикатора</t>
  </si>
  <si>
    <t>Ед. изм.</t>
  </si>
  <si>
    <t>Значение целевого индикатора</t>
  </si>
  <si>
    <t>Базовое значение</t>
  </si>
  <si>
    <t>Утверждено в целевой программе (на отчетный год)</t>
  </si>
  <si>
    <t>Достигнуто за отчетный год</t>
  </si>
  <si>
    <t>Отклонение (+/-)</t>
  </si>
  <si>
    <t>Причины отклонения</t>
  </si>
  <si>
    <t>4. Оценка эффективности результатов реализации Программы (только в годовом отчете).</t>
  </si>
  <si>
    <t>Кредиторская задолженность по РБ на конец отчетного периода</t>
  </si>
  <si>
    <t>Организация предоставления муниципальной услуги «Оказание психолого-педагогической и социальной помощи семьям с детьми»</t>
  </si>
  <si>
    <t xml:space="preserve">Организация предоставления услуг по реализации основных образовательных программ  общего образования в муниципальных общеобразовательных учреждениях </t>
  </si>
  <si>
    <t>Обеспечение затрат на общехозяйственные нуж-ды и содержание имущества, содержание пришкольных интернатов, содержание учебно-вспомогательного и обслуживающего персонала, питание воспитанников</t>
  </si>
  <si>
    <t>Организация присмотра и ухода за детьми в образовательных учреждениях</t>
  </si>
  <si>
    <t>Нормативно-публичные обязательства</t>
  </si>
  <si>
    <t>Проведение мероприятий по подготовке к зиме</t>
  </si>
  <si>
    <t xml:space="preserve">Ремонт здания Муниципального образовательного учреждения дополнительного образования детей Некоузской детско-юношеской спортивной школы; проведение экспертизы смет </t>
  </si>
  <si>
    <t>Подготовка образовательных учреждений к новому учебному году</t>
  </si>
  <si>
    <t>Содержание школьных автобусов, состоящих на балансе школ</t>
  </si>
  <si>
    <t>Предоставление субсидии на поддержку материально-технической базы образовательных учреждений муниципального района</t>
  </si>
  <si>
    <t>Обеспечение выплаты медицинским работникам, осуществляющим медицинское обслуживание обучающихся и воспитанников муниципальных образовательных учреждений</t>
  </si>
  <si>
    <t>Обеспечение бесплатным питанием обучающихся муниципальных общеобразовательных учреждений</t>
  </si>
  <si>
    <t>Организация предоставления муниципальных услуг  по реализации дополнительных образовательных программ в муниципальных учреждениях дополнительного образования детей</t>
  </si>
  <si>
    <t xml:space="preserve">Обеспечение деятельности органов опеки и попечительства </t>
  </si>
  <si>
    <t xml:space="preserve">Руководитель структурного подразделения администрации </t>
  </si>
  <si>
    <r>
      <t xml:space="preserve">Субъект бюджетного планирования  </t>
    </r>
    <r>
      <rPr>
        <u/>
        <sz val="12"/>
        <color theme="1"/>
        <rFont val="Times New Roman"/>
        <family val="1"/>
        <charset val="204"/>
      </rPr>
      <t>Отдел образования Администрации Некоузского муниципального района</t>
    </r>
  </si>
  <si>
    <t>Внеурочная деятельность на ступени основного общего образования в муниципальных общеобразовательных организациях</t>
  </si>
  <si>
    <t>Обеспечение предоставления услуг по дошкольному образованию детей в дошкольных образовательных учреждениях</t>
  </si>
  <si>
    <t>Внеурочная деятельность на ступени основного общего образования в классах коррекции</t>
  </si>
  <si>
    <t>Организация общественно значимых мероприятий для педагогических работников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</si>
  <si>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</si>
  <si>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Обеспечение  содержания  ребёнка в семье опекуна и приёмной семье, а также вознаграждения, причитающегося приемному родителю</t>
  </si>
  <si>
    <t xml:space="preserve">Обеспечение деятельности казенного учреждения, подведомственного отделу образования  </t>
  </si>
  <si>
    <t xml:space="preserve">Организация предоставления муниципальных услуг:
- по реализации основных общеобразовательных программ  лицам с ограниченными возможностями здоровья (VII вид) в муниципальных общеобразовательных учреждениях;
- по реализации программ специальных (коррекционных) учреждений (классов) для детей с ограниченными возможностями здоровья VIII вида
</t>
  </si>
  <si>
    <t xml:space="preserve">       Результативность реализации  ведомственной целевой программы Отдела образования Администрации Некоузского </t>
  </si>
  <si>
    <t xml:space="preserve">  </t>
  </si>
  <si>
    <t xml:space="preserve">       Эффективность исполнения ведомственной целевой программы Отдела образования Администрации Некоузского</t>
  </si>
  <si>
    <t xml:space="preserve">     Постановление администрации Некоузского МР от 31.12.2015 №1095</t>
  </si>
  <si>
    <t>Доля граждан, получивших услуги по реализации основных общеобразовательных  программ дошкольного образования, от общей численности граждан, заявивших свои права на получение этих услуг</t>
  </si>
  <si>
    <t>чел.</t>
  </si>
  <si>
    <t>-</t>
  </si>
  <si>
    <t>Доля граждан, получивших услуги по реализации основных общеобразовательных  программ начального, основного и среднего общего образования, от общей численности граждан, заявивших свои права на получение этих услуг</t>
  </si>
  <si>
    <t xml:space="preserve">Доля педагогических работников, ежегодно повышающих  квалификацию  </t>
  </si>
  <si>
    <t xml:space="preserve">Доля муниципальных образовательных учреждений, имеющих свидетельство о государственной аккредитации, от общей численности учреждений, подлежащих государственной аккредитации </t>
  </si>
  <si>
    <t xml:space="preserve">Общее количество школьных автобусов, используемых для доставки детей к месту учебы </t>
  </si>
  <si>
    <t>Доля образовательных организаций, подключенных к информационно-телекоммуникационной сети «Интернет»</t>
  </si>
  <si>
    <t xml:space="preserve"> - ответственный исполнитель Программы __________  И.Н. Мильтоп</t>
  </si>
  <si>
    <t>1. Основания для реализации муниципальной целевой программы (ведомственной целевой программы), реализация которой осуществлялась в 2017 году</t>
  </si>
  <si>
    <t>Субсидия на реализацию мероприятий инициативного бюджетирования на территории Ярославской области (поддержку местных инициатив)</t>
  </si>
  <si>
    <t xml:space="preserve">муниципального района </t>
  </si>
  <si>
    <t>муниципального района</t>
  </si>
  <si>
    <t>о реализации муниципальной целевой программы (ведомственной целевой программы), реализация которой осуществлялась в 2018 году</t>
  </si>
  <si>
    <t>Субсидия на повышение оплаты труда работникам муниципальных учреждений</t>
  </si>
  <si>
    <t>за 9 месяцев   2018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</si>
</sst>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"/>
    <numFmt numFmtId="166" formatCode="0.00000"/>
    <numFmt numFmtId="167" formatCode="0.0000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b/>
      <sz val="12"/>
      <color rgb="FF26282F"/>
      <name val="Times New Roman"/>
      <family val="1"/>
      <charset val="204"/>
    </font>
    <font>
      <sz val="8"/>
      <color theme="1"/>
      <name val="Arial"/>
      <family val="2"/>
      <charset val="204"/>
    </font>
    <font>
      <u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0"/>
      <color rgb="FFFF0000"/>
      <name val="Arial"/>
      <family val="2"/>
      <charset val="204"/>
    </font>
    <font>
      <sz val="10"/>
      <name val="Arial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vertical="top" wrapText="1"/>
    </xf>
    <xf numFmtId="0" fontId="5" fillId="0" borderId="4" xfId="0" applyFont="1" applyBorder="1" applyAlignment="1">
      <alignment horizontal="justify" vertical="center" wrapText="1"/>
    </xf>
    <xf numFmtId="0" fontId="6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justify" vertical="center" wrapText="1"/>
    </xf>
    <xf numFmtId="0" fontId="2" fillId="0" borderId="8" xfId="0" applyFont="1" applyBorder="1" applyAlignment="1">
      <alignment horizontal="justify" vertical="center" wrapText="1"/>
    </xf>
    <xf numFmtId="0" fontId="2" fillId="0" borderId="0" xfId="0" applyFont="1" applyAlignment="1">
      <alignment horizontal="justify" vertical="center"/>
    </xf>
    <xf numFmtId="0" fontId="0" fillId="0" borderId="0" xfId="0" applyAlignment="1"/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center"/>
    </xf>
    <xf numFmtId="0" fontId="9" fillId="0" borderId="0" xfId="0" applyFont="1"/>
    <xf numFmtId="0" fontId="2" fillId="2" borderId="0" xfId="0" applyFont="1" applyFill="1" applyAlignment="1">
      <alignment vertical="center"/>
    </xf>
    <xf numFmtId="0" fontId="0" fillId="3" borderId="0" xfId="0" applyFill="1"/>
    <xf numFmtId="0" fontId="5" fillId="2" borderId="4" xfId="0" applyFont="1" applyFill="1" applyBorder="1" applyAlignment="1">
      <alignment horizontal="justify" vertical="center" wrapText="1"/>
    </xf>
    <xf numFmtId="0" fontId="10" fillId="2" borderId="4" xfId="0" applyFont="1" applyFill="1" applyBorder="1" applyAlignment="1">
      <alignment horizontal="justify" vertical="center" wrapText="1"/>
    </xf>
    <xf numFmtId="0" fontId="0" fillId="0" borderId="0" xfId="0" applyFill="1"/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justify" vertical="center" wrapText="1"/>
    </xf>
    <xf numFmtId="0" fontId="10" fillId="0" borderId="4" xfId="0" applyFont="1" applyFill="1" applyBorder="1" applyAlignment="1">
      <alignment horizontal="justify" vertical="center" wrapText="1"/>
    </xf>
    <xf numFmtId="0" fontId="5" fillId="0" borderId="8" xfId="0" applyFont="1" applyFill="1" applyBorder="1" applyAlignment="1">
      <alignment horizontal="justify" vertical="center" wrapText="1"/>
    </xf>
    <xf numFmtId="0" fontId="5" fillId="0" borderId="10" xfId="0" applyFont="1" applyFill="1" applyBorder="1" applyAlignment="1">
      <alignment horizontal="justify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0" fillId="2" borderId="0" xfId="0" applyFill="1"/>
    <xf numFmtId="0" fontId="5" fillId="2" borderId="3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7" fillId="0" borderId="4" xfId="0" applyFont="1" applyFill="1" applyBorder="1" applyAlignment="1">
      <alignment horizontal="justify" vertical="center" wrapText="1"/>
    </xf>
    <xf numFmtId="0" fontId="7" fillId="0" borderId="3" xfId="0" applyFont="1" applyFill="1" applyBorder="1" applyAlignment="1">
      <alignment horizontal="justify" vertical="center" wrapText="1"/>
    </xf>
    <xf numFmtId="0" fontId="7" fillId="2" borderId="4" xfId="0" applyFont="1" applyFill="1" applyBorder="1" applyAlignment="1">
      <alignment horizontal="justify" vertical="center" wrapText="1"/>
    </xf>
    <xf numFmtId="0" fontId="10" fillId="0" borderId="8" xfId="0" applyFont="1" applyFill="1" applyBorder="1" applyAlignment="1">
      <alignment horizontal="justify" vertical="center" wrapText="1"/>
    </xf>
    <xf numFmtId="0" fontId="7" fillId="0" borderId="12" xfId="0" applyFont="1" applyFill="1" applyBorder="1" applyAlignment="1">
      <alignment horizontal="justify" vertical="center" wrapText="1"/>
    </xf>
    <xf numFmtId="164" fontId="5" fillId="0" borderId="4" xfId="0" applyNumberFormat="1" applyFont="1" applyFill="1" applyBorder="1" applyAlignment="1">
      <alignment horizontal="justify" vertical="center" wrapText="1"/>
    </xf>
    <xf numFmtId="0" fontId="11" fillId="0" borderId="4" xfId="0" applyFont="1" applyFill="1" applyBorder="1" applyAlignment="1">
      <alignment horizontal="justify" vertical="center" wrapText="1"/>
    </xf>
    <xf numFmtId="0" fontId="12" fillId="0" borderId="0" xfId="0" applyFont="1" applyFill="1"/>
    <xf numFmtId="164" fontId="10" fillId="2" borderId="4" xfId="0" applyNumberFormat="1" applyFont="1" applyFill="1" applyBorder="1" applyAlignment="1">
      <alignment horizontal="justify" vertical="center" wrapText="1"/>
    </xf>
    <xf numFmtId="164" fontId="5" fillId="2" borderId="4" xfId="0" applyNumberFormat="1" applyFont="1" applyFill="1" applyBorder="1" applyAlignment="1">
      <alignment horizontal="justify" vertical="center" wrapText="1"/>
    </xf>
    <xf numFmtId="165" fontId="5" fillId="2" borderId="4" xfId="0" applyNumberFormat="1" applyFont="1" applyFill="1" applyBorder="1" applyAlignment="1">
      <alignment horizontal="justify" vertical="center" wrapText="1"/>
    </xf>
    <xf numFmtId="165" fontId="5" fillId="0" borderId="4" xfId="0" applyNumberFormat="1" applyFont="1" applyFill="1" applyBorder="1" applyAlignment="1">
      <alignment horizontal="justify" vertical="center" wrapText="1"/>
    </xf>
    <xf numFmtId="167" fontId="5" fillId="2" borderId="4" xfId="0" applyNumberFormat="1" applyFont="1" applyFill="1" applyBorder="1" applyAlignment="1">
      <alignment horizontal="justify" vertical="center" wrapText="1"/>
    </xf>
    <xf numFmtId="166" fontId="5" fillId="2" borderId="4" xfId="0" applyNumberFormat="1" applyFont="1" applyFill="1" applyBorder="1" applyAlignment="1">
      <alignment horizontal="justify" vertical="center" wrapText="1"/>
    </xf>
    <xf numFmtId="0" fontId="10" fillId="2" borderId="8" xfId="0" applyFont="1" applyFill="1" applyBorder="1" applyAlignment="1">
      <alignment horizontal="justify" vertical="center" wrapText="1"/>
    </xf>
    <xf numFmtId="0" fontId="10" fillId="0" borderId="7" xfId="0" applyFont="1" applyFill="1" applyBorder="1" applyAlignment="1">
      <alignment horizontal="justify" vertical="center" wrapText="1"/>
    </xf>
    <xf numFmtId="0" fontId="5" fillId="0" borderId="12" xfId="0" applyFont="1" applyFill="1" applyBorder="1" applyAlignment="1">
      <alignment horizontal="justify" vertical="center" wrapText="1"/>
    </xf>
    <xf numFmtId="167" fontId="5" fillId="0" borderId="4" xfId="0" applyNumberFormat="1" applyFont="1" applyFill="1" applyBorder="1" applyAlignment="1">
      <alignment horizontal="justify"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Alignmen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66FF99"/>
      <color rgb="FFFFFFCC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4"/>
  <sheetViews>
    <sheetView view="pageBreakPreview" zoomScale="60" zoomScaleNormal="100" workbookViewId="0">
      <selection activeCell="A12" sqref="A12"/>
    </sheetView>
  </sheetViews>
  <sheetFormatPr defaultRowHeight="15" x14ac:dyDescent="0.25"/>
  <cols>
    <col min="1" max="1" width="6" customWidth="1"/>
    <col min="2" max="2" width="17.5703125" customWidth="1"/>
  </cols>
  <sheetData>
    <row r="1" spans="1:21" ht="15.75" x14ac:dyDescent="0.25">
      <c r="A1" s="1"/>
      <c r="R1" t="s">
        <v>0</v>
      </c>
    </row>
    <row r="2" spans="1:21" ht="15.75" x14ac:dyDescent="0.25">
      <c r="A2" s="1"/>
      <c r="R2" t="s">
        <v>1</v>
      </c>
    </row>
    <row r="3" spans="1:21" ht="15.75" x14ac:dyDescent="0.25">
      <c r="A3" s="1"/>
      <c r="R3" t="s">
        <v>2</v>
      </c>
    </row>
    <row r="4" spans="1:21" ht="15.75" x14ac:dyDescent="0.25">
      <c r="A4" s="1"/>
      <c r="R4" t="s">
        <v>3</v>
      </c>
    </row>
    <row r="5" spans="1:21" ht="20.25" x14ac:dyDescent="0.25">
      <c r="A5" s="52" t="s">
        <v>4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</row>
    <row r="6" spans="1:21" ht="20.25" x14ac:dyDescent="0.25">
      <c r="A6" s="52" t="s">
        <v>85</v>
      </c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</row>
    <row r="7" spans="1:21" ht="20.25" x14ac:dyDescent="0.25">
      <c r="A7" s="14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</row>
    <row r="8" spans="1:21" x14ac:dyDescent="0.25">
      <c r="A8" s="2"/>
    </row>
    <row r="9" spans="1:21" x14ac:dyDescent="0.25">
      <c r="A9" s="54" t="s">
        <v>5</v>
      </c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x14ac:dyDescent="0.25">
      <c r="A10" s="15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</row>
    <row r="11" spans="1:21" ht="18.75" x14ac:dyDescent="0.25">
      <c r="A11" s="56" t="s">
        <v>87</v>
      </c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</row>
    <row r="12" spans="1:21" ht="18.75" x14ac:dyDescent="0.25">
      <c r="A12" s="17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</row>
    <row r="13" spans="1:21" x14ac:dyDescent="0.25">
      <c r="A13" s="2"/>
    </row>
    <row r="14" spans="1:21" ht="15.75" x14ac:dyDescent="0.25">
      <c r="A14" s="8" t="s">
        <v>59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</row>
    <row r="15" spans="1:21" ht="15.75" x14ac:dyDescent="0.25">
      <c r="A15" s="8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</row>
    <row r="16" spans="1:21" ht="15.75" x14ac:dyDescent="0.25">
      <c r="A16" s="8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</row>
    <row r="17" spans="1:13" ht="15.75" x14ac:dyDescent="0.25">
      <c r="A17" s="19" t="s">
        <v>81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</row>
    <row r="18" spans="1:13" ht="15.75" x14ac:dyDescent="0.25">
      <c r="A18" s="19" t="s">
        <v>71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</row>
    <row r="19" spans="1:13" ht="15.75" x14ac:dyDescent="0.25">
      <c r="A19" s="19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</row>
    <row r="20" spans="1:13" ht="15.75" x14ac:dyDescent="0.25">
      <c r="A20" s="8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</row>
    <row r="21" spans="1:13" ht="15.75" x14ac:dyDescent="0.25">
      <c r="A21" s="8" t="s">
        <v>6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</row>
    <row r="22" spans="1:13" ht="15.75" x14ac:dyDescent="0.25">
      <c r="A22" s="8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</row>
    <row r="23" spans="1:13" ht="15.75" x14ac:dyDescent="0.25">
      <c r="A23" s="8" t="s">
        <v>7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</row>
    <row r="24" spans="1:13" x14ac:dyDescent="0.25">
      <c r="A24" s="2"/>
    </row>
  </sheetData>
  <mergeCells count="4">
    <mergeCell ref="A5:U5"/>
    <mergeCell ref="A6:U6"/>
    <mergeCell ref="A9:U9"/>
    <mergeCell ref="A11:U11"/>
  </mergeCells>
  <pageMargins left="0.7" right="0.7" top="0.75" bottom="0.75" header="0.3" footer="0.3"/>
  <pageSetup paperSize="9" scale="6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54"/>
  <sheetViews>
    <sheetView tabSelected="1" view="pageBreakPreview" zoomScale="75" zoomScaleNormal="100" zoomScaleSheetLayoutView="75" workbookViewId="0">
      <pane xSplit="10" ySplit="5" topLeftCell="K6" activePane="bottomRight" state="frozen"/>
      <selection pane="topRight" activeCell="K1" sqref="K1"/>
      <selection pane="bottomLeft" activeCell="A6" sqref="A6"/>
      <selection pane="bottomRight" activeCell="D34" sqref="D34:S34"/>
    </sheetView>
  </sheetViews>
  <sheetFormatPr defaultRowHeight="15" x14ac:dyDescent="0.25"/>
  <cols>
    <col min="1" max="1" width="6" customWidth="1"/>
    <col min="2" max="2" width="17.5703125" style="23" customWidth="1"/>
    <col min="3" max="3" width="9.140625" style="23"/>
    <col min="4" max="4" width="12.140625" style="23" bestFit="1" customWidth="1"/>
    <col min="5" max="5" width="11.42578125" style="31" customWidth="1"/>
    <col min="6" max="6" width="11.5703125" style="31" customWidth="1"/>
    <col min="7" max="7" width="12.85546875" style="31" customWidth="1"/>
    <col min="8" max="8" width="9.42578125" style="23" bestFit="1" customWidth="1"/>
    <col min="9" max="9" width="12" style="23" customWidth="1"/>
    <col min="10" max="10" width="12.7109375" style="23" customWidth="1"/>
    <col min="11" max="11" width="12" style="23" customWidth="1"/>
    <col min="12" max="12" width="11.85546875" style="23" customWidth="1"/>
    <col min="13" max="13" width="9.42578125" style="23" bestFit="1" customWidth="1"/>
    <col min="14" max="14" width="11.140625" style="23" customWidth="1"/>
    <col min="15" max="15" width="11" style="23" bestFit="1" customWidth="1"/>
    <col min="16" max="16" width="12" style="23" customWidth="1"/>
    <col min="17" max="17" width="12.5703125" style="31" customWidth="1"/>
    <col min="18" max="18" width="10.28515625" style="23" customWidth="1"/>
    <col min="19" max="19" width="12.5703125" style="31" customWidth="1"/>
    <col min="20" max="21" width="9.28515625" style="23" bestFit="1" customWidth="1"/>
    <col min="22" max="31" width="9.140625" style="23"/>
  </cols>
  <sheetData>
    <row r="1" spans="1:21" ht="70.5" customHeight="1" thickBot="1" x14ac:dyDescent="0.3">
      <c r="A1" s="3" t="s">
        <v>8</v>
      </c>
      <c r="B1" s="59" t="s">
        <v>10</v>
      </c>
      <c r="C1" s="59" t="s">
        <v>11</v>
      </c>
      <c r="D1" s="66" t="s">
        <v>12</v>
      </c>
      <c r="E1" s="67"/>
      <c r="F1" s="67"/>
      <c r="G1" s="67"/>
      <c r="H1" s="68"/>
      <c r="I1" s="66" t="s">
        <v>13</v>
      </c>
      <c r="J1" s="67"/>
      <c r="K1" s="67"/>
      <c r="L1" s="67"/>
      <c r="M1" s="68"/>
      <c r="N1" s="66" t="s">
        <v>14</v>
      </c>
      <c r="O1" s="68"/>
      <c r="P1" s="66" t="s">
        <v>15</v>
      </c>
      <c r="Q1" s="67"/>
      <c r="R1" s="67"/>
      <c r="S1" s="67"/>
      <c r="T1" s="68"/>
      <c r="U1" s="59" t="s">
        <v>43</v>
      </c>
    </row>
    <row r="2" spans="1:21" ht="15.75" thickBot="1" x14ac:dyDescent="0.3">
      <c r="A2" s="4" t="s">
        <v>9</v>
      </c>
      <c r="B2" s="65"/>
      <c r="C2" s="65"/>
      <c r="D2" s="59" t="s">
        <v>16</v>
      </c>
      <c r="E2" s="66" t="s">
        <v>17</v>
      </c>
      <c r="F2" s="67"/>
      <c r="G2" s="67"/>
      <c r="H2" s="68"/>
      <c r="I2" s="59" t="s">
        <v>16</v>
      </c>
      <c r="J2" s="66" t="s">
        <v>17</v>
      </c>
      <c r="K2" s="67"/>
      <c r="L2" s="67"/>
      <c r="M2" s="68"/>
      <c r="N2" s="59" t="s">
        <v>16</v>
      </c>
      <c r="O2" s="59" t="s">
        <v>18</v>
      </c>
      <c r="P2" s="59" t="s">
        <v>16</v>
      </c>
      <c r="Q2" s="66" t="s">
        <v>17</v>
      </c>
      <c r="R2" s="67"/>
      <c r="S2" s="67"/>
      <c r="T2" s="68"/>
      <c r="U2" s="65"/>
    </row>
    <row r="3" spans="1:21" ht="52.5" customHeight="1" thickBot="1" x14ac:dyDescent="0.3">
      <c r="A3" s="5"/>
      <c r="B3" s="60"/>
      <c r="C3" s="60"/>
      <c r="D3" s="60"/>
      <c r="E3" s="32" t="s">
        <v>19</v>
      </c>
      <c r="F3" s="30" t="s">
        <v>20</v>
      </c>
      <c r="G3" s="30" t="s">
        <v>21</v>
      </c>
      <c r="H3" s="25" t="s">
        <v>22</v>
      </c>
      <c r="I3" s="60"/>
      <c r="J3" s="24" t="s">
        <v>19</v>
      </c>
      <c r="K3" s="25" t="s">
        <v>20</v>
      </c>
      <c r="L3" s="25" t="s">
        <v>21</v>
      </c>
      <c r="M3" s="25" t="s">
        <v>22</v>
      </c>
      <c r="N3" s="60"/>
      <c r="O3" s="60"/>
      <c r="P3" s="60"/>
      <c r="Q3" s="32" t="s">
        <v>19</v>
      </c>
      <c r="R3" s="25" t="s">
        <v>20</v>
      </c>
      <c r="S3" s="30" t="s">
        <v>21</v>
      </c>
      <c r="T3" s="25" t="s">
        <v>22</v>
      </c>
      <c r="U3" s="60"/>
    </row>
    <row r="4" spans="1:21" x14ac:dyDescent="0.25">
      <c r="A4" s="63">
        <v>1</v>
      </c>
      <c r="B4" s="59">
        <v>2</v>
      </c>
      <c r="C4" s="59">
        <v>3</v>
      </c>
      <c r="D4" s="59">
        <v>4</v>
      </c>
      <c r="E4" s="61">
        <v>5</v>
      </c>
      <c r="F4" s="61">
        <v>6</v>
      </c>
      <c r="G4" s="61">
        <v>7</v>
      </c>
      <c r="H4" s="59">
        <v>8</v>
      </c>
      <c r="I4" s="59">
        <v>9</v>
      </c>
      <c r="J4" s="59">
        <v>10</v>
      </c>
      <c r="K4" s="59">
        <v>11</v>
      </c>
      <c r="L4" s="59">
        <v>12</v>
      </c>
      <c r="M4" s="59">
        <v>13</v>
      </c>
      <c r="N4" s="59">
        <v>14</v>
      </c>
      <c r="O4" s="59">
        <v>15</v>
      </c>
      <c r="P4" s="59">
        <v>16</v>
      </c>
      <c r="Q4" s="61">
        <v>17</v>
      </c>
      <c r="R4" s="61">
        <v>18</v>
      </c>
      <c r="S4" s="61">
        <v>19</v>
      </c>
      <c r="T4" s="59">
        <v>20</v>
      </c>
      <c r="U4" s="59">
        <v>21</v>
      </c>
    </row>
    <row r="5" spans="1:21" ht="15.75" thickBot="1" x14ac:dyDescent="0.3">
      <c r="A5" s="64"/>
      <c r="B5" s="60"/>
      <c r="C5" s="60"/>
      <c r="D5" s="60"/>
      <c r="E5" s="62"/>
      <c r="F5" s="62"/>
      <c r="G5" s="62"/>
      <c r="H5" s="60"/>
      <c r="I5" s="60"/>
      <c r="J5" s="60"/>
      <c r="K5" s="60"/>
      <c r="L5" s="60"/>
      <c r="M5" s="60"/>
      <c r="N5" s="60"/>
      <c r="O5" s="60"/>
      <c r="P5" s="60"/>
      <c r="Q5" s="62"/>
      <c r="R5" s="62"/>
      <c r="S5" s="62"/>
      <c r="T5" s="60"/>
      <c r="U5" s="60"/>
    </row>
    <row r="6" spans="1:21" ht="122.25" customHeight="1" thickBot="1" x14ac:dyDescent="0.3">
      <c r="A6" s="6">
        <v>1</v>
      </c>
      <c r="B6" s="34" t="s">
        <v>45</v>
      </c>
      <c r="C6" s="26"/>
      <c r="D6" s="26">
        <f>SUM(E6:H6)</f>
        <v>63137.423999999999</v>
      </c>
      <c r="E6" s="21"/>
      <c r="F6" s="21"/>
      <c r="G6" s="21">
        <v>63137.423999999999</v>
      </c>
      <c r="H6" s="26"/>
      <c r="I6" s="45">
        <f>SUM(J6:M6)</f>
        <v>63137.423999999999</v>
      </c>
      <c r="J6" s="21"/>
      <c r="K6" s="21"/>
      <c r="L6" s="21">
        <v>63137.423999999999</v>
      </c>
      <c r="M6" s="26"/>
      <c r="N6" s="39">
        <f>P6</f>
        <v>51077.11</v>
      </c>
      <c r="O6" s="39">
        <f>Q6</f>
        <v>0</v>
      </c>
      <c r="P6" s="39">
        <f>SUM(Q6:T6)</f>
        <v>51077.11</v>
      </c>
      <c r="Q6" s="43"/>
      <c r="R6" s="43"/>
      <c r="S6" s="43">
        <v>51077.11</v>
      </c>
      <c r="T6" s="40"/>
      <c r="U6" s="28"/>
    </row>
    <row r="7" spans="1:21" ht="88.5" customHeight="1" thickBot="1" x14ac:dyDescent="0.3">
      <c r="A7" s="6">
        <v>2</v>
      </c>
      <c r="B7" s="34" t="s">
        <v>60</v>
      </c>
      <c r="C7" s="26"/>
      <c r="D7" s="26">
        <f>SUM(E7:H7)</f>
        <v>48072.923000000003</v>
      </c>
      <c r="E7" s="21"/>
      <c r="F7" s="21"/>
      <c r="G7" s="21">
        <v>48072.923000000003</v>
      </c>
      <c r="H7" s="26"/>
      <c r="I7" s="45">
        <f>SUM(J7:M7)</f>
        <v>48072.923000000003</v>
      </c>
      <c r="J7" s="21"/>
      <c r="K7" s="21"/>
      <c r="L7" s="21">
        <v>48072.923000000003</v>
      </c>
      <c r="M7" s="26"/>
      <c r="N7" s="39">
        <f t="shared" ref="N7:N33" si="0">P7</f>
        <v>38881.146999999997</v>
      </c>
      <c r="O7" s="39">
        <f t="shared" ref="O7:O33" si="1">Q7</f>
        <v>0</v>
      </c>
      <c r="P7" s="39">
        <f>SUM(Q7:T7)</f>
        <v>38881.146999999997</v>
      </c>
      <c r="Q7" s="43"/>
      <c r="R7" s="43"/>
      <c r="S7" s="43">
        <v>38881.146999999997</v>
      </c>
      <c r="T7" s="40"/>
      <c r="U7" s="28"/>
    </row>
    <row r="8" spans="1:21" ht="86.25" customHeight="1" thickBot="1" x14ac:dyDescent="0.3">
      <c r="A8" s="6">
        <v>3</v>
      </c>
      <c r="B8" s="34" t="s">
        <v>23</v>
      </c>
      <c r="C8" s="26"/>
      <c r="D8" s="26">
        <f t="shared" ref="D8:D33" si="2">SUM(E8:H8)</f>
        <v>5880.0280000000002</v>
      </c>
      <c r="E8" s="21"/>
      <c r="F8" s="21"/>
      <c r="G8" s="21">
        <v>5880.0280000000002</v>
      </c>
      <c r="H8" s="26"/>
      <c r="I8" s="26">
        <f t="shared" ref="I8:I33" si="3">SUM(J8:M8)</f>
        <v>5880.0280000000002</v>
      </c>
      <c r="J8" s="21"/>
      <c r="K8" s="21"/>
      <c r="L8" s="21">
        <v>5880.0280000000002</v>
      </c>
      <c r="M8" s="26"/>
      <c r="N8" s="39">
        <f t="shared" si="0"/>
        <v>4776</v>
      </c>
      <c r="O8" s="39">
        <f t="shared" si="1"/>
        <v>0</v>
      </c>
      <c r="P8" s="39">
        <f t="shared" ref="P8:P33" si="4">SUM(Q8:T8)</f>
        <v>4776</v>
      </c>
      <c r="Q8" s="43"/>
      <c r="R8" s="43"/>
      <c r="S8" s="43">
        <v>4776</v>
      </c>
      <c r="T8" s="40"/>
      <c r="U8" s="28"/>
    </row>
    <row r="9" spans="1:21" ht="234.75" customHeight="1" thickBot="1" x14ac:dyDescent="0.3">
      <c r="A9" s="6">
        <v>4</v>
      </c>
      <c r="B9" s="34" t="s">
        <v>67</v>
      </c>
      <c r="C9" s="26"/>
      <c r="D9" s="26">
        <f t="shared" si="2"/>
        <v>9294.0400000000009</v>
      </c>
      <c r="E9" s="21"/>
      <c r="F9" s="21"/>
      <c r="G9" s="21">
        <v>9294.0400000000009</v>
      </c>
      <c r="H9" s="26"/>
      <c r="I9" s="26">
        <f t="shared" si="3"/>
        <v>9294.0400000000009</v>
      </c>
      <c r="J9" s="21"/>
      <c r="K9" s="21"/>
      <c r="L9" s="21">
        <v>9294.0400000000009</v>
      </c>
      <c r="M9" s="26"/>
      <c r="N9" s="39">
        <f t="shared" si="0"/>
        <v>7505.2079999999996</v>
      </c>
      <c r="O9" s="39">
        <f t="shared" si="1"/>
        <v>0</v>
      </c>
      <c r="P9" s="39">
        <f t="shared" si="4"/>
        <v>7505.2079999999996</v>
      </c>
      <c r="Q9" s="43"/>
      <c r="R9" s="43"/>
      <c r="S9" s="43">
        <v>7505.2079999999996</v>
      </c>
      <c r="T9" s="40"/>
      <c r="U9" s="28"/>
    </row>
    <row r="10" spans="1:21" ht="91.5" customHeight="1" thickBot="1" x14ac:dyDescent="0.3">
      <c r="A10" s="6">
        <v>5</v>
      </c>
      <c r="B10" s="34" t="s">
        <v>62</v>
      </c>
      <c r="C10" s="26"/>
      <c r="D10" s="26">
        <f t="shared" si="2"/>
        <v>8280.9670000000006</v>
      </c>
      <c r="E10" s="21"/>
      <c r="F10" s="21"/>
      <c r="G10" s="21">
        <v>8280.9670000000006</v>
      </c>
      <c r="H10" s="26"/>
      <c r="I10" s="26">
        <f t="shared" si="3"/>
        <v>8280.9670000000006</v>
      </c>
      <c r="J10" s="21"/>
      <c r="K10" s="21"/>
      <c r="L10" s="21">
        <v>8280.9670000000006</v>
      </c>
      <c r="M10" s="26"/>
      <c r="N10" s="39">
        <f t="shared" si="0"/>
        <v>6775.5349999999999</v>
      </c>
      <c r="O10" s="39">
        <f t="shared" si="1"/>
        <v>0</v>
      </c>
      <c r="P10" s="39">
        <f t="shared" si="4"/>
        <v>6775.5349999999999</v>
      </c>
      <c r="Q10" s="43"/>
      <c r="R10" s="43"/>
      <c r="S10" s="43">
        <v>6775.5349999999999</v>
      </c>
      <c r="T10" s="40"/>
      <c r="U10" s="28"/>
    </row>
    <row r="11" spans="1:21" ht="95.25" customHeight="1" thickBot="1" x14ac:dyDescent="0.3">
      <c r="A11" s="6">
        <v>6</v>
      </c>
      <c r="B11" s="34" t="s">
        <v>61</v>
      </c>
      <c r="C11" s="28"/>
      <c r="D11" s="26">
        <f t="shared" si="2"/>
        <v>52121.565999999999</v>
      </c>
      <c r="E11" s="21"/>
      <c r="F11" s="21"/>
      <c r="G11" s="21">
        <v>52121.565999999999</v>
      </c>
      <c r="H11" s="26"/>
      <c r="I11" s="45">
        <f t="shared" si="3"/>
        <v>52121.565999999999</v>
      </c>
      <c r="J11" s="21"/>
      <c r="K11" s="21"/>
      <c r="L11" s="21">
        <v>52121.565999999999</v>
      </c>
      <c r="M11" s="26"/>
      <c r="N11" s="39">
        <f t="shared" si="0"/>
        <v>40887</v>
      </c>
      <c r="O11" s="39">
        <f t="shared" si="1"/>
        <v>0</v>
      </c>
      <c r="P11" s="39">
        <f t="shared" si="4"/>
        <v>40887</v>
      </c>
      <c r="Q11" s="43"/>
      <c r="R11" s="43"/>
      <c r="S11" s="43">
        <v>40887</v>
      </c>
      <c r="T11" s="40"/>
      <c r="U11" s="37"/>
    </row>
    <row r="12" spans="1:21" ht="147.75" customHeight="1" thickBot="1" x14ac:dyDescent="0.3">
      <c r="A12" s="6">
        <v>7</v>
      </c>
      <c r="B12" s="34" t="s">
        <v>56</v>
      </c>
      <c r="C12" s="26"/>
      <c r="D12" s="26">
        <f t="shared" si="2"/>
        <v>9500</v>
      </c>
      <c r="E12" s="21">
        <v>9500</v>
      </c>
      <c r="F12" s="21"/>
      <c r="G12" s="21"/>
      <c r="H12" s="26"/>
      <c r="I12" s="26">
        <f t="shared" si="3"/>
        <v>9500</v>
      </c>
      <c r="J12" s="21">
        <v>9500</v>
      </c>
      <c r="K12" s="21"/>
      <c r="L12" s="21"/>
      <c r="M12" s="26"/>
      <c r="N12" s="39">
        <f t="shared" si="0"/>
        <v>7100</v>
      </c>
      <c r="O12" s="39">
        <f t="shared" si="1"/>
        <v>7100</v>
      </c>
      <c r="P12" s="39">
        <f t="shared" si="4"/>
        <v>7100</v>
      </c>
      <c r="Q12" s="43">
        <v>7100</v>
      </c>
      <c r="R12" s="42"/>
      <c r="S12" s="42"/>
      <c r="T12" s="27"/>
      <c r="U12" s="37"/>
    </row>
    <row r="13" spans="1:21" ht="75.75" customHeight="1" thickBot="1" x14ac:dyDescent="0.3">
      <c r="A13" s="6">
        <v>8</v>
      </c>
      <c r="B13" s="34" t="s">
        <v>55</v>
      </c>
      <c r="C13" s="26"/>
      <c r="D13" s="26">
        <f t="shared" si="2"/>
        <v>6621.3590000000004</v>
      </c>
      <c r="E13" s="21"/>
      <c r="F13" s="21"/>
      <c r="G13" s="21">
        <v>6621.3590000000004</v>
      </c>
      <c r="H13" s="26"/>
      <c r="I13" s="26">
        <f t="shared" si="3"/>
        <v>6621.3590000000004</v>
      </c>
      <c r="J13" s="21"/>
      <c r="K13" s="21"/>
      <c r="L13" s="21">
        <v>6621.3590000000004</v>
      </c>
      <c r="M13" s="26"/>
      <c r="N13" s="39">
        <f t="shared" si="0"/>
        <v>4294.3</v>
      </c>
      <c r="O13" s="39">
        <f t="shared" si="1"/>
        <v>0</v>
      </c>
      <c r="P13" s="39">
        <f t="shared" si="4"/>
        <v>4294.3</v>
      </c>
      <c r="Q13" s="43"/>
      <c r="R13" s="43"/>
      <c r="S13" s="43">
        <v>4294.3</v>
      </c>
      <c r="T13" s="40"/>
      <c r="U13" s="37"/>
    </row>
    <row r="14" spans="1:21" ht="77.25" customHeight="1" thickBot="1" x14ac:dyDescent="0.3">
      <c r="A14" s="6">
        <v>9</v>
      </c>
      <c r="B14" s="34" t="s">
        <v>24</v>
      </c>
      <c r="C14" s="26"/>
      <c r="D14" s="26">
        <f>SUM(E14:H14)</f>
        <v>3723</v>
      </c>
      <c r="E14" s="21"/>
      <c r="F14" s="21"/>
      <c r="G14" s="21">
        <v>3723</v>
      </c>
      <c r="H14" s="26"/>
      <c r="I14" s="26">
        <f t="shared" si="3"/>
        <v>3723</v>
      </c>
      <c r="J14" s="21"/>
      <c r="K14" s="21"/>
      <c r="L14" s="21">
        <v>3723</v>
      </c>
      <c r="M14" s="26"/>
      <c r="N14" s="39">
        <f t="shared" si="0"/>
        <v>2691.58</v>
      </c>
      <c r="O14" s="39">
        <f t="shared" si="1"/>
        <v>0</v>
      </c>
      <c r="P14" s="39">
        <f t="shared" si="4"/>
        <v>2691.58</v>
      </c>
      <c r="Q14" s="43"/>
      <c r="R14" s="43"/>
      <c r="S14" s="43">
        <v>2691.58</v>
      </c>
      <c r="T14" s="27"/>
      <c r="U14" s="37"/>
    </row>
    <row r="15" spans="1:21" ht="90.75" thickBot="1" x14ac:dyDescent="0.3">
      <c r="A15" s="6">
        <v>10</v>
      </c>
      <c r="B15" s="34" t="s">
        <v>25</v>
      </c>
      <c r="C15" s="26"/>
      <c r="D15" s="26">
        <f t="shared" ref="D15" si="5">SUM(E15:H15)</f>
        <v>119.96</v>
      </c>
      <c r="E15" s="21"/>
      <c r="F15" s="21">
        <v>119.96</v>
      </c>
      <c r="G15" s="21"/>
      <c r="H15" s="26"/>
      <c r="I15" s="26">
        <f t="shared" ref="I15" si="6">SUM(J15:M15)</f>
        <v>119.96</v>
      </c>
      <c r="J15" s="21"/>
      <c r="K15" s="21">
        <v>119.96</v>
      </c>
      <c r="L15" s="21"/>
      <c r="M15" s="26"/>
      <c r="N15" s="39">
        <f t="shared" si="0"/>
        <v>50.366999999999997</v>
      </c>
      <c r="O15" s="39">
        <f t="shared" si="1"/>
        <v>0</v>
      </c>
      <c r="P15" s="39">
        <f t="shared" ref="P15" si="7">SUM(Q15:T15)</f>
        <v>50.366999999999997</v>
      </c>
      <c r="Q15" s="43"/>
      <c r="R15" s="43">
        <v>50.366999999999997</v>
      </c>
      <c r="S15" s="42"/>
      <c r="T15" s="27"/>
      <c r="U15" s="37"/>
    </row>
    <row r="16" spans="1:21" ht="90.75" thickBot="1" x14ac:dyDescent="0.3">
      <c r="A16" s="6">
        <v>11</v>
      </c>
      <c r="B16" s="34" t="s">
        <v>65</v>
      </c>
      <c r="C16" s="26"/>
      <c r="D16" s="26">
        <f t="shared" si="2"/>
        <v>9565.5220000000008</v>
      </c>
      <c r="E16" s="21"/>
      <c r="F16" s="21"/>
      <c r="G16" s="21">
        <v>9565.5220000000008</v>
      </c>
      <c r="H16" s="26"/>
      <c r="I16" s="26">
        <f t="shared" si="3"/>
        <v>9565.5220000000008</v>
      </c>
      <c r="J16" s="21"/>
      <c r="K16" s="21"/>
      <c r="L16" s="21">
        <v>9565.5220000000008</v>
      </c>
      <c r="M16" s="26"/>
      <c r="N16" s="39">
        <f t="shared" si="0"/>
        <v>6953.9139999999998</v>
      </c>
      <c r="O16" s="39">
        <f t="shared" si="1"/>
        <v>0</v>
      </c>
      <c r="P16" s="39">
        <f t="shared" si="4"/>
        <v>6953.9139999999998</v>
      </c>
      <c r="Q16" s="43"/>
      <c r="R16" s="43"/>
      <c r="S16" s="43">
        <v>6953.9139999999998</v>
      </c>
      <c r="T16" s="27"/>
      <c r="U16" s="37"/>
    </row>
    <row r="17" spans="1:31" ht="45.75" thickBot="1" x14ac:dyDescent="0.3">
      <c r="A17" s="6">
        <v>12</v>
      </c>
      <c r="B17" s="34" t="s">
        <v>26</v>
      </c>
      <c r="C17" s="26"/>
      <c r="D17" s="26">
        <f t="shared" si="2"/>
        <v>516.38099999999997</v>
      </c>
      <c r="E17" s="21"/>
      <c r="F17" s="21"/>
      <c r="G17" s="21">
        <v>516.38099999999997</v>
      </c>
      <c r="H17" s="26"/>
      <c r="I17" s="26">
        <f t="shared" si="3"/>
        <v>516.38099999999997</v>
      </c>
      <c r="J17" s="21"/>
      <c r="K17" s="21"/>
      <c r="L17" s="21">
        <v>516.38099999999997</v>
      </c>
      <c r="M17" s="26"/>
      <c r="N17" s="39">
        <f t="shared" si="0"/>
        <v>138.66</v>
      </c>
      <c r="O17" s="39">
        <f t="shared" si="1"/>
        <v>0</v>
      </c>
      <c r="P17" s="39">
        <f t="shared" si="4"/>
        <v>138.66</v>
      </c>
      <c r="Q17" s="43"/>
      <c r="R17" s="43"/>
      <c r="S17" s="43">
        <v>138.66</v>
      </c>
      <c r="T17" s="27"/>
      <c r="U17" s="37"/>
    </row>
    <row r="18" spans="1:31" ht="90.75" thickBot="1" x14ac:dyDescent="0.3">
      <c r="A18" s="6">
        <v>13</v>
      </c>
      <c r="B18" s="34" t="s">
        <v>44</v>
      </c>
      <c r="C18" s="26"/>
      <c r="D18" s="26">
        <f t="shared" si="2"/>
        <v>415.68799999999999</v>
      </c>
      <c r="E18" s="21"/>
      <c r="F18" s="21"/>
      <c r="G18" s="21">
        <v>415.68799999999999</v>
      </c>
      <c r="H18" s="26"/>
      <c r="I18" s="26">
        <f t="shared" si="3"/>
        <v>415.68799999999999</v>
      </c>
      <c r="J18" s="21"/>
      <c r="K18" s="21"/>
      <c r="L18" s="21">
        <v>415.68799999999999</v>
      </c>
      <c r="M18" s="26"/>
      <c r="N18" s="39">
        <f t="shared" si="0"/>
        <v>270</v>
      </c>
      <c r="O18" s="39">
        <f t="shared" si="1"/>
        <v>0</v>
      </c>
      <c r="P18" s="39">
        <f t="shared" si="4"/>
        <v>270</v>
      </c>
      <c r="Q18" s="43"/>
      <c r="R18" s="43"/>
      <c r="S18" s="43">
        <v>270</v>
      </c>
      <c r="T18" s="27"/>
      <c r="U18" s="37"/>
    </row>
    <row r="19" spans="1:31" ht="126.75" customHeight="1" thickBot="1" x14ac:dyDescent="0.3">
      <c r="A19" s="6">
        <v>14</v>
      </c>
      <c r="B19" s="34" t="s">
        <v>46</v>
      </c>
      <c r="C19" s="26"/>
      <c r="D19" s="26">
        <f t="shared" si="2"/>
        <v>54422.146280000001</v>
      </c>
      <c r="E19" s="21">
        <v>54422.146280000001</v>
      </c>
      <c r="F19" s="21"/>
      <c r="G19" s="21"/>
      <c r="H19" s="26"/>
      <c r="I19" s="45">
        <f t="shared" si="3"/>
        <v>54422.146280000001</v>
      </c>
      <c r="J19" s="21">
        <v>54422.146280000001</v>
      </c>
      <c r="K19" s="22"/>
      <c r="L19" s="22"/>
      <c r="M19" s="27"/>
      <c r="N19" s="39">
        <f t="shared" si="0"/>
        <v>39223.802000000003</v>
      </c>
      <c r="O19" s="39">
        <f t="shared" si="1"/>
        <v>39223.802000000003</v>
      </c>
      <c r="P19" s="39">
        <f t="shared" si="4"/>
        <v>39223.802000000003</v>
      </c>
      <c r="Q19" s="43">
        <v>39223.802000000003</v>
      </c>
      <c r="R19" s="42"/>
      <c r="S19" s="42"/>
      <c r="T19" s="27"/>
      <c r="U19" s="37"/>
    </row>
    <row r="20" spans="1:31" ht="57" thickBot="1" x14ac:dyDescent="0.3">
      <c r="A20" s="6">
        <v>15</v>
      </c>
      <c r="B20" s="34" t="s">
        <v>47</v>
      </c>
      <c r="C20" s="26"/>
      <c r="D20" s="26">
        <f>E20</f>
        <v>9808.5</v>
      </c>
      <c r="E20" s="21">
        <v>9808.5</v>
      </c>
      <c r="F20" s="21"/>
      <c r="G20" s="21"/>
      <c r="H20" s="26"/>
      <c r="I20" s="26">
        <f t="shared" si="3"/>
        <v>9808.5</v>
      </c>
      <c r="J20" s="21">
        <v>9808.5</v>
      </c>
      <c r="K20" s="21"/>
      <c r="L20" s="21"/>
      <c r="M20" s="26"/>
      <c r="N20" s="39">
        <f t="shared" si="0"/>
        <v>7233.7</v>
      </c>
      <c r="O20" s="39">
        <f t="shared" si="1"/>
        <v>7233.7</v>
      </c>
      <c r="P20" s="39">
        <f t="shared" si="4"/>
        <v>7233.7</v>
      </c>
      <c r="Q20" s="43">
        <v>7233.7</v>
      </c>
      <c r="R20" s="42"/>
      <c r="S20" s="42"/>
      <c r="T20" s="27"/>
      <c r="U20" s="37"/>
    </row>
    <row r="21" spans="1:31" ht="45.75" thickBot="1" x14ac:dyDescent="0.3">
      <c r="A21" s="6">
        <v>17</v>
      </c>
      <c r="B21" s="34" t="s">
        <v>51</v>
      </c>
      <c r="C21" s="26"/>
      <c r="D21" s="26">
        <f t="shared" ref="D21:D22" si="8">SUM(E21:H21)</f>
        <v>1566.84907</v>
      </c>
      <c r="E21" s="21">
        <v>1566.84907</v>
      </c>
      <c r="F21" s="21"/>
      <c r="G21" s="21"/>
      <c r="H21" s="26"/>
      <c r="I21" s="26">
        <f t="shared" ref="I21:I22" si="9">SUM(J21:M21)</f>
        <v>1566.8490999999999</v>
      </c>
      <c r="J21" s="21">
        <v>1566.8490999999999</v>
      </c>
      <c r="K21" s="22"/>
      <c r="L21" s="22"/>
      <c r="M21" s="27"/>
      <c r="N21" s="43">
        <f t="shared" si="0"/>
        <v>1560.2270000000001</v>
      </c>
      <c r="O21" s="39">
        <f t="shared" si="1"/>
        <v>1560.2270000000001</v>
      </c>
      <c r="P21" s="39">
        <f t="shared" ref="P21:P22" si="10">SUM(Q21:T21)</f>
        <v>1560.2270000000001</v>
      </c>
      <c r="Q21" s="43">
        <v>1560.2270000000001</v>
      </c>
      <c r="R21" s="42"/>
      <c r="S21" s="42"/>
      <c r="T21" s="27"/>
      <c r="U21" s="37"/>
    </row>
    <row r="22" spans="1:31" ht="124.5" thickBot="1" x14ac:dyDescent="0.3">
      <c r="A22" s="6">
        <v>18</v>
      </c>
      <c r="B22" s="36" t="s">
        <v>50</v>
      </c>
      <c r="C22" s="26"/>
      <c r="D22" s="26">
        <f t="shared" si="8"/>
        <v>0</v>
      </c>
      <c r="E22" s="21">
        <v>0</v>
      </c>
      <c r="F22" s="21"/>
      <c r="G22" s="21"/>
      <c r="H22" s="26"/>
      <c r="I22" s="26">
        <f t="shared" si="9"/>
        <v>0</v>
      </c>
      <c r="J22" s="21">
        <v>0</v>
      </c>
      <c r="K22" s="21"/>
      <c r="L22" s="21"/>
      <c r="M22" s="26"/>
      <c r="N22" s="43">
        <f t="shared" si="0"/>
        <v>0</v>
      </c>
      <c r="O22" s="39">
        <f t="shared" si="1"/>
        <v>0</v>
      </c>
      <c r="P22" s="39">
        <f t="shared" si="10"/>
        <v>0</v>
      </c>
      <c r="Q22" s="42"/>
      <c r="R22" s="42"/>
      <c r="S22" s="42"/>
      <c r="T22" s="27"/>
      <c r="U22" s="37"/>
    </row>
    <row r="23" spans="1:31" ht="45.75" thickBot="1" x14ac:dyDescent="0.3">
      <c r="A23" s="6">
        <v>19</v>
      </c>
      <c r="B23" s="36" t="s">
        <v>57</v>
      </c>
      <c r="C23" s="26"/>
      <c r="D23" s="26">
        <f t="shared" si="2"/>
        <v>930.78200000000004</v>
      </c>
      <c r="E23" s="21"/>
      <c r="F23" s="21"/>
      <c r="G23" s="21">
        <v>930.78200000000004</v>
      </c>
      <c r="H23" s="26"/>
      <c r="I23" s="26">
        <f t="shared" si="3"/>
        <v>930.78200000000004</v>
      </c>
      <c r="J23" s="21"/>
      <c r="K23" s="21"/>
      <c r="L23" s="21">
        <v>930.78200000000004</v>
      </c>
      <c r="M23" s="26"/>
      <c r="N23" s="39">
        <f t="shared" si="0"/>
        <v>631.94100000000003</v>
      </c>
      <c r="O23" s="39">
        <f t="shared" si="1"/>
        <v>0</v>
      </c>
      <c r="P23" s="39">
        <f t="shared" si="4"/>
        <v>631.94100000000003</v>
      </c>
      <c r="Q23" s="43"/>
      <c r="R23" s="43"/>
      <c r="S23" s="43">
        <v>631.94100000000003</v>
      </c>
      <c r="T23" s="27"/>
      <c r="U23" s="37"/>
    </row>
    <row r="24" spans="1:31" ht="68.25" thickBot="1" x14ac:dyDescent="0.3">
      <c r="A24" s="6">
        <v>20</v>
      </c>
      <c r="B24" s="34" t="s">
        <v>66</v>
      </c>
      <c r="C24" s="26"/>
      <c r="D24" s="26">
        <f t="shared" si="2"/>
        <v>3678.5</v>
      </c>
      <c r="E24" s="44">
        <v>3678.5</v>
      </c>
      <c r="F24" s="21"/>
      <c r="G24" s="21"/>
      <c r="H24" s="26"/>
      <c r="I24" s="26">
        <f t="shared" si="3"/>
        <v>3678.5</v>
      </c>
      <c r="J24" s="44">
        <v>3678.5</v>
      </c>
      <c r="K24" s="21"/>
      <c r="L24" s="21"/>
      <c r="M24" s="26"/>
      <c r="N24" s="39">
        <f t="shared" si="0"/>
        <v>2591.9110000000001</v>
      </c>
      <c r="O24" s="39">
        <f t="shared" si="1"/>
        <v>2591.9110000000001</v>
      </c>
      <c r="P24" s="39">
        <f t="shared" si="4"/>
        <v>2591.9110000000001</v>
      </c>
      <c r="Q24" s="43">
        <v>2591.9110000000001</v>
      </c>
      <c r="R24" s="42"/>
      <c r="S24" s="42"/>
      <c r="T24" s="27"/>
      <c r="U24" s="37"/>
    </row>
    <row r="25" spans="1:31" ht="34.5" thickBot="1" x14ac:dyDescent="0.3">
      <c r="A25" s="6">
        <v>21</v>
      </c>
      <c r="B25" s="34" t="s">
        <v>48</v>
      </c>
      <c r="C25" s="26"/>
      <c r="D25" s="26">
        <f t="shared" si="2"/>
        <v>0</v>
      </c>
      <c r="E25" s="21">
        <v>0</v>
      </c>
      <c r="F25" s="21"/>
      <c r="G25" s="21"/>
      <c r="H25" s="26"/>
      <c r="I25" s="26">
        <f t="shared" si="3"/>
        <v>0</v>
      </c>
      <c r="J25" s="21">
        <v>0</v>
      </c>
      <c r="K25" s="21"/>
      <c r="L25" s="21"/>
      <c r="M25" s="26"/>
      <c r="N25" s="39">
        <f t="shared" si="0"/>
        <v>0</v>
      </c>
      <c r="O25" s="39">
        <f t="shared" si="1"/>
        <v>0</v>
      </c>
      <c r="P25" s="39">
        <f t="shared" si="4"/>
        <v>0</v>
      </c>
      <c r="Q25" s="42"/>
      <c r="R25" s="42"/>
      <c r="S25" s="42"/>
      <c r="T25" s="27"/>
      <c r="U25" s="37"/>
    </row>
    <row r="26" spans="1:31" s="20" customFormat="1" ht="34.5" thickBot="1" x14ac:dyDescent="0.3">
      <c r="A26" s="6">
        <v>22</v>
      </c>
      <c r="B26" s="34" t="s">
        <v>49</v>
      </c>
      <c r="C26" s="26"/>
      <c r="D26" s="26">
        <f t="shared" si="2"/>
        <v>0</v>
      </c>
      <c r="E26" s="21">
        <v>0</v>
      </c>
      <c r="F26" s="21"/>
      <c r="G26" s="21"/>
      <c r="H26" s="26"/>
      <c r="I26" s="26">
        <f t="shared" si="3"/>
        <v>0</v>
      </c>
      <c r="J26" s="21">
        <v>0</v>
      </c>
      <c r="K26" s="21"/>
      <c r="L26" s="21"/>
      <c r="M26" s="26"/>
      <c r="N26" s="39">
        <f t="shared" si="0"/>
        <v>0</v>
      </c>
      <c r="O26" s="39">
        <f t="shared" si="1"/>
        <v>0</v>
      </c>
      <c r="P26" s="43">
        <f t="shared" si="4"/>
        <v>0</v>
      </c>
      <c r="Q26" s="42"/>
      <c r="R26" s="42"/>
      <c r="S26" s="42"/>
      <c r="T26" s="27"/>
      <c r="U26" s="37"/>
      <c r="V26" s="23"/>
      <c r="W26" s="23"/>
      <c r="X26" s="23"/>
      <c r="Y26" s="23"/>
      <c r="Z26" s="23"/>
      <c r="AA26" s="23"/>
      <c r="AB26" s="23"/>
      <c r="AC26" s="23"/>
      <c r="AD26" s="23"/>
      <c r="AE26" s="23"/>
    </row>
    <row r="27" spans="1:31" s="20" customFormat="1" ht="90.75" thickBot="1" x14ac:dyDescent="0.3">
      <c r="A27" s="6">
        <v>23</v>
      </c>
      <c r="B27" s="34" t="s">
        <v>64</v>
      </c>
      <c r="C27" s="26"/>
      <c r="D27" s="26">
        <f t="shared" si="2"/>
        <v>1718.5969900000002</v>
      </c>
      <c r="E27" s="21">
        <v>85.93</v>
      </c>
      <c r="F27" s="21">
        <v>1159.1935000000001</v>
      </c>
      <c r="G27" s="21">
        <v>473.47349000000003</v>
      </c>
      <c r="H27" s="26"/>
      <c r="I27" s="26">
        <f t="shared" si="3"/>
        <v>1718.5969900000002</v>
      </c>
      <c r="J27" s="21">
        <v>85.93</v>
      </c>
      <c r="K27" s="46">
        <v>1159.1935000000001</v>
      </c>
      <c r="L27" s="47">
        <v>473.47349000000003</v>
      </c>
      <c r="M27" s="26"/>
      <c r="N27" s="39">
        <f t="shared" si="0"/>
        <v>0</v>
      </c>
      <c r="O27" s="39">
        <f t="shared" si="1"/>
        <v>0</v>
      </c>
      <c r="P27" s="43">
        <f t="shared" si="4"/>
        <v>0</v>
      </c>
      <c r="Q27" s="42"/>
      <c r="R27" s="42"/>
      <c r="S27" s="42"/>
      <c r="T27" s="27"/>
      <c r="U27" s="37"/>
      <c r="V27" s="23"/>
      <c r="W27" s="23"/>
      <c r="X27" s="23"/>
      <c r="Y27" s="23"/>
      <c r="Z27" s="23"/>
      <c r="AA27" s="23"/>
      <c r="AB27" s="23"/>
      <c r="AC27" s="23"/>
      <c r="AD27" s="23"/>
      <c r="AE27" s="23"/>
    </row>
    <row r="28" spans="1:31" s="20" customFormat="1" ht="102" thickBot="1" x14ac:dyDescent="0.3">
      <c r="A28" s="6">
        <v>24</v>
      </c>
      <c r="B28" s="34" t="s">
        <v>82</v>
      </c>
      <c r="C28" s="26"/>
      <c r="D28" s="26">
        <f t="shared" si="2"/>
        <v>752.11700000000008</v>
      </c>
      <c r="E28" s="21">
        <v>54.219000000000001</v>
      </c>
      <c r="F28" s="21"/>
      <c r="G28" s="21">
        <v>697.89800000000002</v>
      </c>
      <c r="H28" s="26"/>
      <c r="I28" s="26">
        <f t="shared" si="3"/>
        <v>752.11700000000008</v>
      </c>
      <c r="J28" s="21">
        <v>54.219000000000001</v>
      </c>
      <c r="K28" s="21"/>
      <c r="L28" s="21">
        <v>697.89800000000002</v>
      </c>
      <c r="M28" s="26"/>
      <c r="N28" s="39">
        <f t="shared" ref="N28" si="11">P28</f>
        <v>445.16399999999999</v>
      </c>
      <c r="O28" s="39">
        <f t="shared" ref="O28" si="12">Q28</f>
        <v>54.219000000000001</v>
      </c>
      <c r="P28" s="43">
        <f t="shared" si="4"/>
        <v>445.16399999999999</v>
      </c>
      <c r="Q28" s="43">
        <v>54.219000000000001</v>
      </c>
      <c r="R28" s="43"/>
      <c r="S28" s="43">
        <v>390.94499999999999</v>
      </c>
      <c r="T28" s="27"/>
      <c r="U28" s="37"/>
      <c r="V28" s="23"/>
      <c r="W28" s="23"/>
      <c r="X28" s="23"/>
      <c r="Y28" s="23"/>
      <c r="Z28" s="23"/>
      <c r="AA28" s="23"/>
      <c r="AB28" s="23"/>
      <c r="AC28" s="23"/>
      <c r="AD28" s="23"/>
      <c r="AE28" s="23"/>
    </row>
    <row r="29" spans="1:31" s="20" customFormat="1" ht="57" thickBot="1" x14ac:dyDescent="0.3">
      <c r="A29" s="6">
        <v>25</v>
      </c>
      <c r="B29" s="34" t="s">
        <v>86</v>
      </c>
      <c r="C29" s="26"/>
      <c r="D29" s="26">
        <f t="shared" si="2"/>
        <v>1053.288</v>
      </c>
      <c r="E29" s="21"/>
      <c r="F29" s="21"/>
      <c r="G29" s="21">
        <v>1053.288</v>
      </c>
      <c r="H29" s="26"/>
      <c r="I29" s="26">
        <f t="shared" si="3"/>
        <v>1053.288</v>
      </c>
      <c r="J29" s="21"/>
      <c r="K29" s="21"/>
      <c r="L29" s="21">
        <v>1053.288</v>
      </c>
      <c r="M29" s="26"/>
      <c r="N29" s="39">
        <f t="shared" si="0"/>
        <v>634.44899999999996</v>
      </c>
      <c r="O29" s="39"/>
      <c r="P29" s="43">
        <f t="shared" si="4"/>
        <v>634.44899999999996</v>
      </c>
      <c r="Q29" s="43"/>
      <c r="R29" s="43"/>
      <c r="S29" s="43">
        <v>634.44899999999996</v>
      </c>
      <c r="T29" s="27"/>
      <c r="U29" s="37"/>
      <c r="V29" s="23"/>
      <c r="W29" s="23"/>
      <c r="X29" s="23"/>
      <c r="Y29" s="23"/>
      <c r="Z29" s="23"/>
      <c r="AA29" s="23"/>
      <c r="AB29" s="23"/>
      <c r="AC29" s="23"/>
      <c r="AD29" s="23"/>
      <c r="AE29" s="23"/>
    </row>
    <row r="30" spans="1:31" s="31" customFormat="1" ht="45.75" thickBot="1" x14ac:dyDescent="0.3">
      <c r="A30" s="21">
        <v>26</v>
      </c>
      <c r="B30" s="36" t="s">
        <v>52</v>
      </c>
      <c r="C30" s="21"/>
      <c r="D30" s="21">
        <f t="shared" si="2"/>
        <v>5623.0645500000001</v>
      </c>
      <c r="E30" s="21">
        <v>5623.0645500000001</v>
      </c>
      <c r="F30" s="21"/>
      <c r="G30" s="21"/>
      <c r="H30" s="21"/>
      <c r="I30" s="21">
        <f t="shared" si="3"/>
        <v>5623.0645500000001</v>
      </c>
      <c r="J30" s="21">
        <v>5623.0645500000001</v>
      </c>
      <c r="K30" s="22"/>
      <c r="L30" s="22"/>
      <c r="M30" s="22"/>
      <c r="N30" s="43">
        <f t="shared" si="0"/>
        <v>4109.2830000000004</v>
      </c>
      <c r="O30" s="43">
        <f t="shared" si="1"/>
        <v>4109.2830000000004</v>
      </c>
      <c r="P30" s="43">
        <f t="shared" si="4"/>
        <v>4109.2830000000004</v>
      </c>
      <c r="Q30" s="43">
        <v>4109.2830000000004</v>
      </c>
      <c r="R30" s="42"/>
      <c r="S30" s="42"/>
      <c r="T30" s="22"/>
      <c r="U30" s="48"/>
    </row>
    <row r="31" spans="1:31" ht="102" thickBot="1" x14ac:dyDescent="0.3">
      <c r="A31" s="6">
        <v>27</v>
      </c>
      <c r="B31" s="34" t="s">
        <v>53</v>
      </c>
      <c r="C31" s="26"/>
      <c r="D31" s="26">
        <f t="shared" si="2"/>
        <v>0</v>
      </c>
      <c r="E31" s="21">
        <v>0</v>
      </c>
      <c r="F31" s="21"/>
      <c r="G31" s="21">
        <v>0</v>
      </c>
      <c r="H31" s="26"/>
      <c r="I31" s="26">
        <f t="shared" si="3"/>
        <v>0</v>
      </c>
      <c r="J31" s="21">
        <v>0</v>
      </c>
      <c r="K31" s="21"/>
      <c r="L31" s="21">
        <v>0</v>
      </c>
      <c r="M31" s="26"/>
      <c r="N31" s="39">
        <f t="shared" si="0"/>
        <v>0</v>
      </c>
      <c r="O31" s="39">
        <f t="shared" si="1"/>
        <v>0</v>
      </c>
      <c r="P31" s="39">
        <f t="shared" si="4"/>
        <v>0</v>
      </c>
      <c r="Q31" s="43"/>
      <c r="R31" s="43"/>
      <c r="S31" s="43">
        <v>0</v>
      </c>
      <c r="T31" s="27"/>
      <c r="U31" s="37"/>
    </row>
    <row r="32" spans="1:31" ht="135.75" thickBot="1" x14ac:dyDescent="0.3">
      <c r="A32" s="6">
        <v>28</v>
      </c>
      <c r="B32" s="35" t="s">
        <v>54</v>
      </c>
      <c r="C32" s="26"/>
      <c r="D32" s="26">
        <f t="shared" si="2"/>
        <v>361</v>
      </c>
      <c r="E32" s="21"/>
      <c r="F32" s="21"/>
      <c r="G32" s="21">
        <v>361</v>
      </c>
      <c r="H32" s="26"/>
      <c r="I32" s="26">
        <f t="shared" si="3"/>
        <v>361</v>
      </c>
      <c r="J32" s="21"/>
      <c r="K32" s="21"/>
      <c r="L32" s="21">
        <v>361</v>
      </c>
      <c r="M32" s="26"/>
      <c r="N32" s="39">
        <f t="shared" si="0"/>
        <v>255.2</v>
      </c>
      <c r="O32" s="39">
        <f t="shared" si="1"/>
        <v>0</v>
      </c>
      <c r="P32" s="39">
        <f t="shared" si="4"/>
        <v>255.2</v>
      </c>
      <c r="Q32" s="43"/>
      <c r="R32" s="43"/>
      <c r="S32" s="43">
        <v>255.2</v>
      </c>
      <c r="T32" s="26"/>
      <c r="U32" s="28"/>
    </row>
    <row r="33" spans="1:21" ht="68.25" thickBot="1" x14ac:dyDescent="0.3">
      <c r="A33" s="6">
        <v>29</v>
      </c>
      <c r="B33" s="38" t="s">
        <v>63</v>
      </c>
      <c r="C33" s="29"/>
      <c r="D33" s="26">
        <f t="shared" si="2"/>
        <v>25</v>
      </c>
      <c r="E33" s="21">
        <v>25</v>
      </c>
      <c r="F33" s="21"/>
      <c r="G33" s="21"/>
      <c r="H33" s="26"/>
      <c r="I33" s="26">
        <f t="shared" si="3"/>
        <v>25</v>
      </c>
      <c r="J33" s="21">
        <v>25</v>
      </c>
      <c r="K33" s="21"/>
      <c r="L33" s="21"/>
      <c r="M33" s="26"/>
      <c r="N33" s="39">
        <f t="shared" si="0"/>
        <v>15</v>
      </c>
      <c r="O33" s="39">
        <f t="shared" si="1"/>
        <v>15</v>
      </c>
      <c r="P33" s="43">
        <f t="shared" si="4"/>
        <v>15</v>
      </c>
      <c r="Q33" s="43">
        <v>15</v>
      </c>
      <c r="R33" s="42"/>
      <c r="S33" s="42"/>
      <c r="T33" s="27"/>
      <c r="U33" s="49"/>
    </row>
    <row r="34" spans="1:21" ht="25.5" customHeight="1" thickBot="1" x14ac:dyDescent="0.3">
      <c r="A34" s="57" t="s">
        <v>27</v>
      </c>
      <c r="B34" s="58"/>
      <c r="C34" s="26"/>
      <c r="D34" s="45">
        <f>SUM(D6:D33)</f>
        <v>297188.70189000003</v>
      </c>
      <c r="E34" s="26">
        <f t="shared" ref="E34:U34" si="13">SUM(E6:E33)</f>
        <v>84764.208899999983</v>
      </c>
      <c r="F34" s="21">
        <f t="shared" si="13"/>
        <v>1279.1535000000001</v>
      </c>
      <c r="G34" s="21">
        <f t="shared" si="13"/>
        <v>211145.33948999998</v>
      </c>
      <c r="H34" s="26">
        <f t="shared" si="13"/>
        <v>0</v>
      </c>
      <c r="I34" s="45">
        <f t="shared" si="13"/>
        <v>297188.70192000002</v>
      </c>
      <c r="J34" s="45">
        <f t="shared" si="13"/>
        <v>84764.208929999993</v>
      </c>
      <c r="K34" s="51">
        <f t="shared" si="13"/>
        <v>1279.1535000000001</v>
      </c>
      <c r="L34" s="45">
        <f t="shared" si="13"/>
        <v>211145.33948999998</v>
      </c>
      <c r="M34" s="26">
        <f t="shared" si="13"/>
        <v>0</v>
      </c>
      <c r="N34" s="39">
        <f t="shared" si="13"/>
        <v>228101.49799999996</v>
      </c>
      <c r="O34" s="39">
        <f t="shared" si="13"/>
        <v>61888.142</v>
      </c>
      <c r="P34" s="39">
        <f t="shared" si="13"/>
        <v>228101.49799999996</v>
      </c>
      <c r="Q34" s="43">
        <f t="shared" si="13"/>
        <v>61888.142</v>
      </c>
      <c r="R34" s="43">
        <f t="shared" si="13"/>
        <v>50.366999999999997</v>
      </c>
      <c r="S34" s="43">
        <f t="shared" si="13"/>
        <v>166162.98899999997</v>
      </c>
      <c r="T34" s="26">
        <f t="shared" si="13"/>
        <v>0</v>
      </c>
      <c r="U34" s="50">
        <f t="shared" si="13"/>
        <v>0</v>
      </c>
    </row>
    <row r="35" spans="1:21" x14ac:dyDescent="0.25">
      <c r="I35" s="41"/>
      <c r="J35" s="41"/>
      <c r="K35" s="41"/>
      <c r="L35" s="41"/>
      <c r="M35" s="41"/>
    </row>
    <row r="36" spans="1:21" ht="15.75" x14ac:dyDescent="0.25">
      <c r="A36" s="7" t="s">
        <v>28</v>
      </c>
    </row>
    <row r="37" spans="1:21" ht="15.75" x14ac:dyDescent="0.25">
      <c r="A37" s="7" t="s">
        <v>29</v>
      </c>
    </row>
    <row r="38" spans="1:21" ht="15.75" x14ac:dyDescent="0.25">
      <c r="A38" s="7" t="s">
        <v>30</v>
      </c>
    </row>
    <row r="39" spans="1:21" ht="15.75" x14ac:dyDescent="0.25">
      <c r="A39" s="7" t="s">
        <v>31</v>
      </c>
    </row>
    <row r="40" spans="1:21" ht="15.75" x14ac:dyDescent="0.25">
      <c r="A40" s="7" t="s">
        <v>32</v>
      </c>
    </row>
    <row r="41" spans="1:21" ht="15.75" x14ac:dyDescent="0.25">
      <c r="A41" s="8"/>
    </row>
    <row r="42" spans="1:21" ht="15.75" x14ac:dyDescent="0.25">
      <c r="A42" s="8"/>
    </row>
    <row r="43" spans="1:21" ht="15.75" x14ac:dyDescent="0.25">
      <c r="A43" s="8"/>
    </row>
    <row r="44" spans="1:21" ht="15.75" x14ac:dyDescent="0.25">
      <c r="A44" s="8"/>
    </row>
    <row r="45" spans="1:21" ht="15.75" x14ac:dyDescent="0.25">
      <c r="A45" s="8"/>
    </row>
    <row r="46" spans="1:21" ht="15.75" x14ac:dyDescent="0.25">
      <c r="A46" s="8"/>
    </row>
    <row r="47" spans="1:21" ht="15.75" x14ac:dyDescent="0.25">
      <c r="A47" s="8"/>
    </row>
    <row r="48" spans="1:21" ht="15.75" x14ac:dyDescent="0.25">
      <c r="A48" s="8"/>
    </row>
    <row r="49" spans="1:1" ht="15.75" x14ac:dyDescent="0.25">
      <c r="A49" s="8"/>
    </row>
    <row r="50" spans="1:1" ht="15.75" x14ac:dyDescent="0.25">
      <c r="A50" s="8"/>
    </row>
    <row r="51" spans="1:1" ht="15.75" x14ac:dyDescent="0.25">
      <c r="A51" s="8"/>
    </row>
    <row r="52" spans="1:1" ht="15.75" x14ac:dyDescent="0.25">
      <c r="A52" s="8"/>
    </row>
    <row r="53" spans="1:1" ht="15.75" x14ac:dyDescent="0.25">
      <c r="A53" s="12"/>
    </row>
    <row r="54" spans="1:1" x14ac:dyDescent="0.25">
      <c r="A54" s="2"/>
    </row>
  </sheetData>
  <mergeCells count="37">
    <mergeCell ref="B1:B3"/>
    <mergeCell ref="C1:C3"/>
    <mergeCell ref="D1:H1"/>
    <mergeCell ref="I1:M1"/>
    <mergeCell ref="N1:O1"/>
    <mergeCell ref="F4:F5"/>
    <mergeCell ref="U1:U3"/>
    <mergeCell ref="D2:D3"/>
    <mergeCell ref="E2:H2"/>
    <mergeCell ref="I2:I3"/>
    <mergeCell ref="J2:M2"/>
    <mergeCell ref="N2:N3"/>
    <mergeCell ref="O2:O3"/>
    <mergeCell ref="P2:P3"/>
    <mergeCell ref="Q2:T2"/>
    <mergeCell ref="P1:T1"/>
    <mergeCell ref="S4:S5"/>
    <mergeCell ref="T4:T5"/>
    <mergeCell ref="U4:U5"/>
    <mergeCell ref="Q4:Q5"/>
    <mergeCell ref="R4:R5"/>
    <mergeCell ref="A34:B34"/>
    <mergeCell ref="M4:M5"/>
    <mergeCell ref="N4:N5"/>
    <mergeCell ref="O4:O5"/>
    <mergeCell ref="P4:P5"/>
    <mergeCell ref="G4:G5"/>
    <mergeCell ref="H4:H5"/>
    <mergeCell ref="I4:I5"/>
    <mergeCell ref="J4:J5"/>
    <mergeCell ref="K4:K5"/>
    <mergeCell ref="L4:L5"/>
    <mergeCell ref="A4:A5"/>
    <mergeCell ref="B4:B5"/>
    <mergeCell ref="C4:C5"/>
    <mergeCell ref="D4:D5"/>
    <mergeCell ref="E4:E5"/>
  </mergeCells>
  <pageMargins left="0.7" right="0.7" top="0.75" bottom="0.75" header="0.3" footer="0.3"/>
  <pageSetup paperSize="9" scale="53" orientation="landscape" r:id="rId1"/>
  <rowBreaks count="2" manualBreakCount="2">
    <brk id="21" max="20" man="1"/>
    <brk id="34" max="20" man="1"/>
  </rowBreaks>
  <colBreaks count="1" manualBreakCount="1">
    <brk id="21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23"/>
  <sheetViews>
    <sheetView view="pageBreakPreview" topLeftCell="A6" zoomScale="60" zoomScaleNormal="100" workbookViewId="0">
      <selection activeCell="C7" sqref="C7:F12"/>
    </sheetView>
  </sheetViews>
  <sheetFormatPr defaultRowHeight="15" x14ac:dyDescent="0.25"/>
  <cols>
    <col min="1" max="1" width="65.28515625" customWidth="1"/>
    <col min="2" max="2" width="13.140625" customWidth="1"/>
    <col min="3" max="3" width="10.28515625" customWidth="1"/>
    <col min="4" max="4" width="14.140625" customWidth="1"/>
    <col min="5" max="5" width="13.42578125" customWidth="1"/>
    <col min="6" max="6" width="14.140625" customWidth="1"/>
    <col min="7" max="7" width="12.85546875" customWidth="1"/>
    <col min="8" max="8" width="15.42578125" customWidth="1"/>
  </cols>
  <sheetData>
    <row r="2" spans="1:7" ht="15.75" x14ac:dyDescent="0.25">
      <c r="A2" s="8" t="s">
        <v>33</v>
      </c>
    </row>
    <row r="3" spans="1:7" ht="16.5" thickBot="1" x14ac:dyDescent="0.3">
      <c r="A3" s="8"/>
    </row>
    <row r="4" spans="1:7" ht="16.5" thickBot="1" x14ac:dyDescent="0.3">
      <c r="A4" s="69" t="s">
        <v>34</v>
      </c>
      <c r="B4" s="69" t="s">
        <v>35</v>
      </c>
      <c r="C4" s="71" t="s">
        <v>36</v>
      </c>
      <c r="D4" s="72"/>
      <c r="E4" s="72"/>
      <c r="F4" s="72"/>
      <c r="G4" s="73"/>
    </row>
    <row r="5" spans="1:7" ht="79.5" thickBot="1" x14ac:dyDescent="0.3">
      <c r="A5" s="70"/>
      <c r="B5" s="70"/>
      <c r="C5" s="9" t="s">
        <v>37</v>
      </c>
      <c r="D5" s="9" t="s">
        <v>38</v>
      </c>
      <c r="E5" s="9" t="s">
        <v>39</v>
      </c>
      <c r="F5" s="9" t="s">
        <v>40</v>
      </c>
      <c r="G5" s="33" t="s">
        <v>41</v>
      </c>
    </row>
    <row r="6" spans="1:7" ht="16.5" thickBot="1" x14ac:dyDescent="0.3">
      <c r="A6" s="9">
        <v>1</v>
      </c>
      <c r="B6" s="9">
        <v>2</v>
      </c>
      <c r="C6" s="9">
        <v>3</v>
      </c>
      <c r="D6" s="9">
        <v>4</v>
      </c>
      <c r="E6" s="9">
        <v>5</v>
      </c>
      <c r="F6" s="9">
        <v>6</v>
      </c>
      <c r="G6" s="33">
        <v>7</v>
      </c>
    </row>
    <row r="7" spans="1:7" ht="81.75" customHeight="1" thickBot="1" x14ac:dyDescent="0.3">
      <c r="A7" s="10" t="s">
        <v>72</v>
      </c>
      <c r="B7" s="10" t="s">
        <v>73</v>
      </c>
      <c r="C7" s="10"/>
      <c r="D7" s="10"/>
      <c r="E7" s="10"/>
      <c r="F7" s="10"/>
      <c r="G7" s="11" t="s">
        <v>74</v>
      </c>
    </row>
    <row r="8" spans="1:7" ht="63.75" thickBot="1" x14ac:dyDescent="0.3">
      <c r="A8" s="10" t="s">
        <v>75</v>
      </c>
      <c r="B8" s="10" t="s">
        <v>73</v>
      </c>
      <c r="C8" s="10"/>
      <c r="D8" s="10"/>
      <c r="E8" s="10"/>
      <c r="F8" s="11"/>
      <c r="G8" s="11" t="s">
        <v>74</v>
      </c>
    </row>
    <row r="9" spans="1:7" ht="32.25" thickBot="1" x14ac:dyDescent="0.3">
      <c r="A9" s="10" t="s">
        <v>76</v>
      </c>
      <c r="B9" s="10" t="s">
        <v>73</v>
      </c>
      <c r="C9" s="10"/>
      <c r="D9" s="10"/>
      <c r="E9" s="10"/>
      <c r="F9" s="11"/>
      <c r="G9" s="11" t="s">
        <v>74</v>
      </c>
    </row>
    <row r="10" spans="1:7" ht="63.75" thickBot="1" x14ac:dyDescent="0.3">
      <c r="A10" s="10" t="s">
        <v>77</v>
      </c>
      <c r="B10" s="10" t="s">
        <v>73</v>
      </c>
      <c r="C10" s="10"/>
      <c r="D10" s="10"/>
      <c r="E10" s="10"/>
      <c r="F10" s="11"/>
      <c r="G10" s="11" t="s">
        <v>74</v>
      </c>
    </row>
    <row r="11" spans="1:7" ht="32.25" thickBot="1" x14ac:dyDescent="0.3">
      <c r="A11" s="10" t="s">
        <v>78</v>
      </c>
      <c r="B11" s="10" t="s">
        <v>73</v>
      </c>
      <c r="C11" s="10"/>
      <c r="D11" s="10"/>
      <c r="E11" s="10"/>
      <c r="F11" s="11"/>
      <c r="G11" s="11" t="s">
        <v>74</v>
      </c>
    </row>
    <row r="12" spans="1:7" ht="32.25" thickBot="1" x14ac:dyDescent="0.3">
      <c r="A12" s="10" t="s">
        <v>79</v>
      </c>
      <c r="B12" s="10" t="s">
        <v>73</v>
      </c>
      <c r="C12" s="10"/>
      <c r="D12" s="10"/>
      <c r="E12" s="10"/>
      <c r="F12" s="11"/>
      <c r="G12" s="11" t="s">
        <v>74</v>
      </c>
    </row>
    <row r="14" spans="1:7" x14ac:dyDescent="0.25">
      <c r="A14" t="s">
        <v>42</v>
      </c>
    </row>
    <row r="16" spans="1:7" x14ac:dyDescent="0.25">
      <c r="A16" t="s">
        <v>68</v>
      </c>
    </row>
    <row r="17" spans="1:2" x14ac:dyDescent="0.25">
      <c r="A17" t="s">
        <v>83</v>
      </c>
      <c r="B17" t="s">
        <v>69</v>
      </c>
    </row>
    <row r="19" spans="1:2" x14ac:dyDescent="0.25">
      <c r="A19" t="s">
        <v>70</v>
      </c>
    </row>
    <row r="20" spans="1:2" x14ac:dyDescent="0.25">
      <c r="A20" t="s">
        <v>84</v>
      </c>
    </row>
    <row r="22" spans="1:2" x14ac:dyDescent="0.25">
      <c r="A22" t="s">
        <v>58</v>
      </c>
    </row>
    <row r="23" spans="1:2" x14ac:dyDescent="0.25">
      <c r="A23" t="s">
        <v>80</v>
      </c>
    </row>
  </sheetData>
  <mergeCells count="3">
    <mergeCell ref="A4:A5"/>
    <mergeCell ref="B4:B5"/>
    <mergeCell ref="C4:G4"/>
  </mergeCells>
  <pageMargins left="0.7" right="0.7" top="0.75" bottom="0.75" header="0.3" footer="0.3"/>
  <pageSetup paperSize="9" scale="7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</vt:lpstr>
      <vt:lpstr>отчет</vt:lpstr>
      <vt:lpstr>результативность</vt:lpstr>
      <vt:lpstr>отчет!Область_печати</vt:lpstr>
      <vt:lpstr>результативность!Область_печати</vt:lpstr>
      <vt:lpstr>титул!Область_печати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2018-10-22T11:35:14Z</dcterms:modified>
</cp:coreProperties>
</file>